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Yeghvard_nakhagits_nakhahashiv\"/>
    </mc:Choice>
  </mc:AlternateContent>
  <xr:revisionPtr revIDLastSave="0" documentId="13_ncr:1_{736DFC1F-2055-4FCB-B7E8-B67BD0BF6715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'ծավալաթերթ-նախահաշիվ'!$D$1:$D$199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'ծավալաթերթ-նախահաշիվ'!$A$1:$I$182</definedName>
    <definedName name="ադգ" localSheetId="0">'[2]Gaz2-6'!#REF!</definedName>
    <definedName name="ադգ">'[2]Gaz2-6'!#REF!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2" i="28" l="1"/>
  <c r="H169" i="28"/>
  <c r="H164" i="28"/>
  <c r="H7" i="28" l="1"/>
  <c r="H8" i="28"/>
  <c r="H9" i="28"/>
  <c r="H10" i="28" l="1"/>
  <c r="H11" i="28"/>
  <c r="H12" i="28"/>
  <c r="H13" i="28"/>
  <c r="H14" i="28"/>
  <c r="H17" i="28"/>
  <c r="H18" i="28"/>
  <c r="H19" i="28"/>
  <c r="H20" i="28"/>
  <c r="H21" i="28"/>
  <c r="H24" i="28"/>
  <c r="H25" i="28"/>
  <c r="H26" i="28"/>
  <c r="H27" i="28"/>
  <c r="H28" i="28"/>
  <c r="H29" i="28"/>
  <c r="H31" i="28"/>
  <c r="H32" i="28"/>
  <c r="H33" i="28"/>
  <c r="H34" i="28"/>
  <c r="H35" i="28"/>
  <c r="H36" i="28"/>
  <c r="H37" i="28"/>
  <c r="H38" i="28"/>
  <c r="H39" i="28"/>
  <c r="H42" i="28"/>
  <c r="H43" i="28"/>
  <c r="H44" i="28"/>
  <c r="H45" i="28"/>
  <c r="H46" i="28"/>
  <c r="H47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3" i="28"/>
  <c r="H65" i="28"/>
  <c r="H68" i="28"/>
  <c r="H69" i="28"/>
  <c r="H70" i="28"/>
  <c r="H71" i="28"/>
  <c r="H72" i="28"/>
  <c r="H73" i="28"/>
  <c r="H74" i="28"/>
  <c r="H75" i="28"/>
  <c r="H78" i="28"/>
  <c r="H80" i="28"/>
  <c r="H81" i="28"/>
  <c r="H82" i="28"/>
  <c r="H84" i="28"/>
  <c r="H85" i="28"/>
  <c r="H86" i="28"/>
  <c r="H87" i="28"/>
  <c r="H88" i="28"/>
  <c r="H89" i="28"/>
  <c r="H90" i="28"/>
  <c r="H93" i="28"/>
  <c r="H95" i="28"/>
  <c r="H96" i="28"/>
  <c r="H97" i="28"/>
  <c r="H98" i="28"/>
  <c r="H99" i="28"/>
  <c r="H100" i="28"/>
  <c r="H101" i="28"/>
  <c r="H102" i="28"/>
  <c r="H103" i="28"/>
  <c r="H105" i="28"/>
  <c r="H106" i="28"/>
  <c r="H107" i="28"/>
  <c r="H108" i="28"/>
  <c r="H109" i="28"/>
  <c r="H110" i="28"/>
  <c r="H111" i="28"/>
  <c r="H112" i="28"/>
  <c r="H113" i="28"/>
  <c r="H115" i="28"/>
  <c r="H116" i="28"/>
  <c r="H117" i="28"/>
  <c r="H118" i="28"/>
  <c r="H119" i="28"/>
  <c r="H120" i="28"/>
  <c r="H121" i="28"/>
  <c r="H122" i="28"/>
  <c r="H123" i="28"/>
  <c r="H124" i="28"/>
  <c r="H125" i="28"/>
  <c r="H129" i="28"/>
  <c r="H130" i="28"/>
  <c r="H132" i="28"/>
  <c r="H133" i="28"/>
  <c r="H136" i="28"/>
  <c r="H137" i="28"/>
  <c r="H138" i="28"/>
  <c r="H139" i="28"/>
  <c r="H140" i="28"/>
  <c r="H141" i="28"/>
  <c r="H142" i="28"/>
  <c r="H143" i="28"/>
  <c r="H144" i="28"/>
  <c r="H145" i="28"/>
  <c r="H149" i="28"/>
  <c r="H170" i="28" s="1"/>
  <c r="H150" i="28"/>
  <c r="H152" i="28"/>
  <c r="H153" i="28"/>
  <c r="H154" i="28"/>
  <c r="H155" i="28"/>
  <c r="H156" i="28"/>
  <c r="H158" i="28"/>
  <c r="H159" i="28"/>
  <c r="H160" i="28"/>
  <c r="H161" i="28"/>
  <c r="H163" i="28"/>
  <c r="H165" i="28"/>
  <c r="H166" i="28"/>
  <c r="H167" i="28"/>
  <c r="H168" i="28"/>
  <c r="H66" i="28" l="1"/>
  <c r="H61" i="28"/>
  <c r="H91" i="28"/>
  <c r="H76" i="28"/>
  <c r="H134" i="28"/>
  <c r="H146" i="28"/>
  <c r="H126" i="28"/>
  <c r="H40" i="28"/>
  <c r="H22" i="28"/>
  <c r="H15" i="28"/>
  <c r="H171" i="28" l="1"/>
  <c r="I15" i="28" l="1"/>
  <c r="I22" i="28"/>
  <c r="I40" i="28"/>
  <c r="I61" i="28"/>
  <c r="I66" i="28"/>
  <c r="I76" i="28"/>
  <c r="I126" i="28"/>
  <c r="I146" i="28"/>
  <c r="I170" i="28"/>
  <c r="I134" i="28"/>
  <c r="I91" i="28"/>
  <c r="I171" i="28" l="1"/>
</calcChain>
</file>

<file path=xl/sharedStrings.xml><?xml version="1.0" encoding="utf-8"?>
<sst xmlns="http://schemas.openxmlformats.org/spreadsheetml/2006/main" count="598" uniqueCount="280">
  <si>
    <t>NN   ը/կ</t>
  </si>
  <si>
    <t>մ2</t>
  </si>
  <si>
    <t>մետ շվելեր N8 L=1.0մ , 2 հատ 1գծ.մ-7,05կգ</t>
  </si>
  <si>
    <t>Եղվարդ բնակավայրի գյուղամիջյան ճանապարհների նորոգում և ասֆալտապատում
/Եղվարդ բնակավայրի ակումբի շենքից մինչև Ուժանիս բնակավայր տանող ճանապարհի հատված/</t>
  </si>
  <si>
    <t>մետ շվելեր N6,5 L=0,36մ , 13 հատ   1գծ.մ - 5,9կգ</t>
  </si>
  <si>
    <t xml:space="preserve"> /Իջատեղ եկեղեցի/</t>
  </si>
  <si>
    <t>հատ</t>
  </si>
  <si>
    <t>տոն</t>
  </si>
  <si>
    <t xml:space="preserve">Ø16A500c - 5966.46գծ.մ ; 9421.04կգ                                                                                                                                                                                                         </t>
  </si>
  <si>
    <t>մ3</t>
  </si>
  <si>
    <t xml:space="preserve">Ø16A500c -5641.65գծ.մ,8908.17կգ </t>
  </si>
  <si>
    <t xml:space="preserve">Ø8A500c - 371.52գծ.մ ; 146.75 կգ    </t>
  </si>
  <si>
    <t>գծ.մ</t>
  </si>
  <si>
    <t xml:space="preserve">Ø16A500c - 126.46գծ.մ ; 199.68կգ                                                                                                                                                                                                                      </t>
  </si>
  <si>
    <t xml:space="preserve">Ցամաքուրդ 
1 հատ պլաստիկ խողովակ (∅110մմ  ; L=0.45մ; ) </t>
  </si>
  <si>
    <t xml:space="preserve">Ø16A500c - 111.3գծ.մ,175.74կգ       </t>
  </si>
  <si>
    <t xml:space="preserve">Ø8A500c - 6.45գծ.մ ; 2.55 կգ         </t>
  </si>
  <si>
    <t>Ճանապարհային նշաններ дорожные знаки</t>
  </si>
  <si>
    <t>5</t>
  </si>
  <si>
    <t xml:space="preserve">Ցամաքուրդ 
135 հատ պլաստիկ խողովակ (∅110մմ  ; L=0.45մ; ) </t>
  </si>
  <si>
    <t>d-1.0 ե/բ օղակների ապամոնտաժում, բարձում ա/ի, տեղափոխում աղբավայր 7 կմ/8 հատ/</t>
  </si>
  <si>
    <t xml:space="preserve">Ø16A500c - 85.76գծ.մ ; 135.42կգ </t>
  </si>
  <si>
    <t xml:space="preserve">Ø16A500c 90.60գծ.մ,143.06կգ     </t>
  </si>
  <si>
    <t xml:space="preserve">Ø8A500c - 2.55գծ.մ ; 6.45 կգ            </t>
  </si>
  <si>
    <t>Ցամաքուրդ 
2հատ պլաստիկ խողովակ (∅110մմ  ; L=0.45մ; )</t>
  </si>
  <si>
    <t>Հատակի համահարթեցման աշխատանքներ ձեռքով</t>
  </si>
  <si>
    <t xml:space="preserve">Կողային առուների իրականացում 7.3 III  կարգի բնահողում էքս. 0,65մ3  շ.տ.բարձում ա/ի վրա, տեղափոխում լցակույտ 1 կմ/
Разработка и погрузка грунта 7.3 III  экскаватором (0.65м3)   , с перевозкой в отвал  1.0км </t>
  </si>
  <si>
    <t xml:space="preserve">7.3 III կարգի բնահողի մշակում և բարձում էքս. 1.0մ3 շ.տ. ա/ի վրա, տեղափոխում լցակույտ 1 կմ
Разработка и погрузка грунта 7.3 III экскаватором (1.0м3)   , с перевозкой в отвал  1.0км </t>
  </si>
  <si>
    <t>Նույնը ձեռքով, բարձում 1.0մ3  շ.տ. էքս.  ա/ի տեղափոխում 1կմ լցակույտ/Разработка  грунта 7.3 III кат. вручную,погрузка экскаватором (1.0м3)    перевозка в отвал 1.0км</t>
  </si>
  <si>
    <t>1.13; 1.16.1</t>
  </si>
  <si>
    <t>I</t>
  </si>
  <si>
    <t>II</t>
  </si>
  <si>
    <t>III</t>
  </si>
  <si>
    <t>Բետոնե վաքեր 30x34 սմ</t>
  </si>
  <si>
    <t>V</t>
  </si>
  <si>
    <t>VI</t>
  </si>
  <si>
    <t>VII</t>
  </si>
  <si>
    <t>VIII</t>
  </si>
  <si>
    <t>IX</t>
  </si>
  <si>
    <t>X</t>
  </si>
  <si>
    <t>XI</t>
  </si>
  <si>
    <t xml:space="preserve"> ԾԱՎԱԼԱԹԵՐԹ - ՆԱԽԱՀԱՇԻՎ/ВЕДОМОСТЬ ОБЪЕМОВ - СМЕТА </t>
  </si>
  <si>
    <t>Աշխատանքների  անվանումը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</si>
  <si>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</si>
  <si>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</si>
  <si>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</si>
  <si>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</si>
  <si>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</si>
  <si>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</si>
  <si>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</si>
  <si>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1.Ընդամենը /հազ. դրամ/
1.Итого /тыс. драм/</t>
  </si>
  <si>
    <t xml:space="preserve">/Разработка грунта 27,2 VI гидромолотом, перемещение бульдозером   на 50м в насыпь,/планировка насыпи, уплотнение грунта </t>
  </si>
  <si>
    <t>Разработка и погрузка грунта IV кат.экскаватором (1.0м3)  перевозка в насыпь  7.0км , планировка, уплотнение грунта , с поливкой водой</t>
  </si>
  <si>
    <t xml:space="preserve">Պահուստում IV կարգի գրունտի մշակում էքսկավատորով/1,0մ3/, բարձում ա/ինքնաթափ ,տեղափոխում լիցք 7.0կմ , լիցքի հարթում, ջրում, խտացում/ 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</si>
  <si>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</si>
  <si>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</si>
  <si>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</si>
  <si>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</si>
  <si>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</si>
  <si>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</si>
  <si>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</si>
  <si>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9.Ընդամենը /հազ. դրամ/
9.Итого /тыс. драм/</t>
  </si>
  <si>
    <t>10.Ընդամենը /հազ. դրամ/
10.Итого /тыс. драм/</t>
  </si>
  <si>
    <t>11.Ընդամենը /հազ. դրամ/
11.Итого /тыс. драм/</t>
  </si>
  <si>
    <t>Ընդհանուրը  (հազ.դրամ)*
Всего (тыс. драм)</t>
  </si>
  <si>
    <t>*Стоимость единицы включает все расходы</t>
  </si>
  <si>
    <t>Земляные работы</t>
  </si>
  <si>
    <t>Հողային աշխատանքներ</t>
  </si>
  <si>
    <t>16.2 V բնահողի/քայքայված պատվածքի/ մշակում և բարձում էքս. 1.0մ3 շ.տ. ա/ի վրա, տեղափոխում լցակույտ 7 կմ</t>
  </si>
  <si>
    <t>Քայքայված պատվածքի / 16.2 V/ քանդում  բուլդոզերով տեղափոխում 30մ կուտակումով,  բարձում 1.0մ3 շ.տ. էքս. տեղափոխում 7.0 կմ լցակույտ</t>
  </si>
  <si>
    <t>Քայքայված պատվածքի քանդում  ձեռքով,  բարձում տեղափոխում 7.0կմ լցակույտ</t>
  </si>
  <si>
    <t>27,2 VI   կարգի բնահողի մշակում հիդրոմուրճով և տեղափոխում բուլդոզերով լիցք 20մ, լիցքի հարթում, խտացում</t>
  </si>
  <si>
    <t>7.3 III կարգի բնահողի մշակում և բարձում էքս. 1.0մ3 շ.տ. ա/ի վրա, տեղափոխում լցակույտ 1 կմ</t>
  </si>
  <si>
    <t>Նույնը ձեռքով, բարձում 1.0մ3  շ.տ. էքս.  ա/ի տեղափոխում 1կմ լցակույտ</t>
  </si>
  <si>
    <t>Կողային առուների իրականացում 7.3 III  կարգի բնահողում էքս. 0,65մ3  շ.տ.բարձում ա/ի վրա, տեղափոխում լցակույտ 1 կմ</t>
  </si>
  <si>
    <t>Երթևեկելի մաս</t>
  </si>
  <si>
    <t>Ավազակոպճային  շերտ h=12սմ</t>
  </si>
  <si>
    <r>
      <t xml:space="preserve">Խճային հիմք բիտումի տարածումով 4,12տ/1000մ2 h=15սմ                                                    </t>
    </r>
    <r>
      <rPr>
        <vertAlign val="superscript"/>
        <sz val="10"/>
        <rFont val="GHEA Grapalat"/>
        <family val="3"/>
      </rPr>
      <t xml:space="preserve">
</t>
    </r>
  </si>
  <si>
    <t xml:space="preserve">խոշորահատիկ ա/բ h=6սմ </t>
  </si>
  <si>
    <t>Տաք մանրահատիկ ա/բետոն  „Բ”տիպ  h=4սմ</t>
  </si>
  <si>
    <t>Տաք մանրահատիկ ա/բետոն  „Բ”տիպ  h=5սմ</t>
  </si>
  <si>
    <t xml:space="preserve">Իջատեղեր </t>
  </si>
  <si>
    <t xml:space="preserve">Պահուստում IV կարգի գրունտի մշակում էքսկավատորով/1,0մ3/, բարձում ա/ինքնաթափ ,տեղափոխում լիցք 7.0կմ </t>
  </si>
  <si>
    <t xml:space="preserve"> Разборка грунта 16.2 V/изношенная  покрытия/ экс./1.0м3/,  погрузка на а/с  , перевозка в отвал 7.0 км  </t>
  </si>
  <si>
    <t xml:space="preserve">/Разборка грунта 16.2 V  /изношенная  покрытия/ бульдозером  с перемещением на 50м, погрузка экс./1.0м3/,   на а/с  , перевозка в отвал 7.0 км  </t>
  </si>
  <si>
    <t xml:space="preserve">Разборка грунта 16.2  V  /изношенная  покрытия/ вручную погрузка   на а/с  , перевозка в отвал 7.0км  </t>
  </si>
  <si>
    <t xml:space="preserve">
Песчано-гравийный слой h=12см</t>
  </si>
  <si>
    <t>Проезжая часть</t>
  </si>
  <si>
    <t xml:space="preserve">Съезди </t>
  </si>
  <si>
    <t>7.3 III  կարգի բնահողի մշակում և բարձում էքս. 1.0մ3 շ.տ. ա/ի վրա, տեղափոխում լցակույտ 1 կմ</t>
  </si>
  <si>
    <t xml:space="preserve">
Разработка и погрузка грунта 7.3 III экскаватором (1.0м3)   , с перевозкой в отвал  1.0км </t>
  </si>
  <si>
    <t>Разработка  грунта 7.3 III кат. вручную,погрузка экскаватором (1.0м3)    перевозка в отвал 1.0км</t>
  </si>
  <si>
    <t>Հողային պաստառի հարթեցում</t>
  </si>
  <si>
    <t>Планировка земляного полотна</t>
  </si>
  <si>
    <t xml:space="preserve">Խճային հիմք բիտումի տարածումով 4,12տ/1000մ2 h=15սմ          </t>
  </si>
  <si>
    <r>
      <t xml:space="preserve"> </t>
    </r>
    <r>
      <rPr>
        <sz val="10"/>
        <rFont val="GHEA Grapalat"/>
        <family val="3"/>
      </rPr>
      <t>щебеночное основание h=15см, с розливом битума 4.12тон/1000м2</t>
    </r>
  </si>
  <si>
    <t>Горячий,мелкозернистый  а/бетон тип  „Б” h=5см</t>
  </si>
  <si>
    <t>Մետաղական խողովակ d=325մմ, 6գծմ, 1 տեղ/</t>
  </si>
  <si>
    <t>Металлическая  труба d=325мм, 6п.м</t>
  </si>
  <si>
    <t>Խրամուղու քանդում   7.3 III կարգի բնահողերում էքս․ 0.65մ3 շ․տ կողքի կուտակումով</t>
  </si>
  <si>
    <t xml:space="preserve">Разработка грунта  7.3 III   кат.   в  отвал
</t>
  </si>
  <si>
    <t>Նույնը ձեռքով</t>
  </si>
  <si>
    <t>то же вручную</t>
  </si>
  <si>
    <t xml:space="preserve">Ավազակոպճային շերտի տեղադրում h=10սմ </t>
  </si>
  <si>
    <t>Песчано-гравийный  слой  h=10см</t>
  </si>
  <si>
    <t>Մետաղական խողովակի տեղադրում  d=325մմ; 1գծ.մ=39.5կգ; δ=5մմ</t>
  </si>
  <si>
    <t>Монтаж  металлических труб d=325мм; 1пм=39.5кг; δ=5мм</t>
  </si>
  <si>
    <t>Միաձույլ բետոնե գլխամասի կառուցում B 20</t>
  </si>
  <si>
    <t>Монолитный  бетон оголовки B20</t>
  </si>
  <si>
    <t>d=325մմ խողովակի ջրամեկուսացում  երկշերտ տաք բիտումով-5.4գծ․մ/</t>
  </si>
  <si>
    <t>Гидроизоляция трубы   двухслойным горячим битумом/4.8п.м/</t>
  </si>
  <si>
    <t>Բետոնի ջրամեկուսացում երկշերտ տաք բիտումով</t>
  </si>
  <si>
    <t>Гидроизоляция бетона  двухслойным горячим битумом</t>
  </si>
  <si>
    <t>Հետլիցքի իրականացում</t>
  </si>
  <si>
    <t xml:space="preserve">Обратная засыпка </t>
  </si>
  <si>
    <t>Ավելորդ բնահողի  բարձում 0.65մ3 էքս., տեղափոխում 1կմ լցակույտ</t>
  </si>
  <si>
    <t>Погрузка экскаватором  /0.65м3/ избыточного  грунта, перевозка 1км в отвал</t>
  </si>
  <si>
    <t>Ж/б лотки 30x34см</t>
  </si>
  <si>
    <t xml:space="preserve">Խրամուղու քանդում   7.3 III   կարգի բնահողերում էքս․ 0.65մ3 շ․տ կողքի կուտակումով </t>
  </si>
  <si>
    <t>Ավազակոպճային հիմքի իրականացում h=10սմ</t>
  </si>
  <si>
    <t>Песчано-гравийное  основание h=10см</t>
  </si>
  <si>
    <t>Վաքերի ջրամեկուսացում երկշերտ տաք բիտումով</t>
  </si>
  <si>
    <t>Гидроизоляция лотков   двухслойным горячим битумом</t>
  </si>
  <si>
    <t xml:space="preserve"> Ե/բ հավաքովի նոր վաքերի տեղադրում L=3.0մ; 34x30սմ/ </t>
  </si>
  <si>
    <t>Укладка новых сборных  железабетонных лотков   /34x30см/</t>
  </si>
  <si>
    <t xml:space="preserve">Հետլիցքի իրականացում </t>
  </si>
  <si>
    <t>Погрузка экскаватором  /0.65м3/ 1.0км в отвал</t>
  </si>
  <si>
    <t>Մետաղական խողովակ d=530մմ, 6գծմ, 1 տեղ</t>
  </si>
  <si>
    <t>Металлическая  труба d=530мм, .6п.м</t>
  </si>
  <si>
    <t>Խրամուղու քանդում  7.3 III կարգի բնահողերում էքս․ 0.65մ3 շ․տ կողքի կուտակումով</t>
  </si>
  <si>
    <t xml:space="preserve">Разработка грунта 7.3 III  кат.   В  отвал
</t>
  </si>
  <si>
    <t xml:space="preserve">
то же вручную</t>
  </si>
  <si>
    <t>Մետաղական խողովակի տեղադրում  d=530մմ; 1գծ.մ=90.3կգ; δ=7մմ</t>
  </si>
  <si>
    <t>Монтаж  металлических труб d=530мм; 1пм=90.3кг; δ=7мм</t>
  </si>
  <si>
    <t>d=530մմ խողովակի ջրամեկուսացում  երկշերտ տաք բիտումով-5.2գծ․մ</t>
  </si>
  <si>
    <t>Гидроизоляция трубы   двухслойным горячим битумом/5.2п.м/</t>
  </si>
  <si>
    <t>Բետոնի ջրամեկուսացում երկշերտ տաք բիտումով/</t>
  </si>
  <si>
    <t>Հետադարձ լիցք</t>
  </si>
  <si>
    <t>Обратная засыпка</t>
  </si>
  <si>
    <t xml:space="preserve">Ավելորդ բնահողի  բարձում 0.65մ3 էքս., տեղափոխում 1կմ լցակույտ </t>
  </si>
  <si>
    <t xml:space="preserve">Մետաղական ցանց   </t>
  </si>
  <si>
    <t>Металлическая решетка</t>
  </si>
  <si>
    <t>швелер металл. N8 L=1.0м , 2 шт 1пог.мմ-7,05кг</t>
  </si>
  <si>
    <t>швелер металл.  N6,5 L=0,36м , 13шт   1пог.м - 5,9кг</t>
  </si>
  <si>
    <t>Обочины</t>
  </si>
  <si>
    <t>Կողնակների ամրացում ավազակոպճային խառնուրդով  h=5սմ</t>
  </si>
  <si>
    <t>Укрепление обочин песчано-гравийной смесью h=5см</t>
  </si>
  <si>
    <t>Մայթեր</t>
  </si>
  <si>
    <t>Тротуары</t>
  </si>
  <si>
    <t>Բազալտե եզրաքարի քանդում և վերադարձ սեփականատիրոջը</t>
  </si>
  <si>
    <t>Разборка  базальтовых бордюров(возврат собственику)</t>
  </si>
  <si>
    <t>Բետոնե եզրաքարի քանդում /39գծ․մ/  էքս. 0.65մ3 շ.տ.  բարձում ա/ի ,  տեղափոխում աղբավայր 7.0կմ/</t>
  </si>
  <si>
    <t>Разборка экскаватором/0.65м3/ бетонных бордюров /39 п.м/, погрузка, перевозка в отвал 7.0км</t>
  </si>
  <si>
    <t>Գոյություն ունեցող մայթի քանդում, տեղափոխում աղբավայր 7կմ</t>
  </si>
  <si>
    <t>Разборка   существующей покрытии тротуара , погрузка,перевозка в отвал 7км</t>
  </si>
  <si>
    <t>Մայթերի կողքին կուտակված թափվածքների մաքրում  ձեռքով, բարձում   էքս. 0.65մ3 շ.տ.  ա/ի ,  տեղափոխում աղբավայր 7.0կմ</t>
  </si>
  <si>
    <t>Очистка возле тротуаров от  мусора  вручную ,  погрузка экскаватором/0.65м3/,перевозка в отвал 7км</t>
  </si>
  <si>
    <t>Բազալտե եզրաքարի տեղադրում (15x30), միաձույլ բետոնե հիմք  բետոն  B15, F100</t>
  </si>
  <si>
    <t xml:space="preserve">Установка базальтовых бордюров  на бетонном основании B15 1п.м-  сечением 15x30см </t>
  </si>
  <si>
    <t>Միաձույլ բետոնե եզրաշարի  իրականացում   B20  10x20սմ</t>
  </si>
  <si>
    <t>Устройство монолитной бетонной версты B20/10x20см/</t>
  </si>
  <si>
    <t>Ավազակոպճային հիմքի տեղադրում  h=12սմ</t>
  </si>
  <si>
    <t>Устройство песчано-гравийного основания h=12 см</t>
  </si>
  <si>
    <t>Ավազային ա/բետոն h=3սմ</t>
  </si>
  <si>
    <t xml:space="preserve">Песчснный  а/бетон h =3см </t>
  </si>
  <si>
    <t>/Низовая подпорная стена /габионная  кладка/</t>
  </si>
  <si>
    <t>Ստորին հենապատ գաբիոնային շարվածքով</t>
  </si>
  <si>
    <t>7.3 III  կարգի բնահողի մշակում փոսորակներում, էքս. 0.65մ3 շ.տ բարձում . ա/ի վրա, տեղափոխում լցակույտ 1 կմ</t>
  </si>
  <si>
    <t xml:space="preserve">Разработка и погрузка грунта 7.3 III экскаватором (0.65м3)   , с перевозкой в отвал  1.0км </t>
  </si>
  <si>
    <t>ԿՄ1+490-ԿՄ1+512</t>
  </si>
  <si>
    <t>км1+490-км1+512</t>
  </si>
  <si>
    <t>Планировка земляного полотна врючную</t>
  </si>
  <si>
    <t>Ավազակոպճային հարթեցնող շերտ h=10 սմ</t>
  </si>
  <si>
    <t>Песчано-гравийный  выравнывающий слой   h=10см</t>
  </si>
  <si>
    <t>Ցանցապարկերի տեղադրում 2x1x1մ չափսի (ցինկապատ)</t>
  </si>
  <si>
    <t xml:space="preserve">Габионная кладка/оцинкованный раз. 2x1x1м/
</t>
  </si>
  <si>
    <t xml:space="preserve">Габионная кладка/оцинкованный /раз. 2x1x1м/
</t>
  </si>
  <si>
    <t>км1+540-км1+610</t>
  </si>
  <si>
    <t>ԿՄ1+540-Կմ1+610</t>
  </si>
  <si>
    <t>Ավազակոպճային հարթեցնող շերտ h=10 սմ/</t>
  </si>
  <si>
    <t>Տերրամեշ 8x10d 2,7/3,7 3x2x1 ցինկապատ  ցինկապատ</t>
  </si>
  <si>
    <t>террамеш оцинкованный  8x10d 2,7/3,7 3x2x1 /</t>
  </si>
  <si>
    <t xml:space="preserve">Разработка и погрузка грунта IV кат.экскаватором (1.0м3)  перевозка в насыпь  7.0км </t>
  </si>
  <si>
    <t>Հետադարձ լիցք էքսկավատորով /0.65մ3/, հարթում, ջրում, խտացում</t>
  </si>
  <si>
    <t>Обратная засыпка экскаватором/0.65м3/, планировка, трамбовка</t>
  </si>
  <si>
    <t>Հետադարձ լիցք ձեռքով, հարթում, ջրում, խտացում</t>
  </si>
  <si>
    <t>Обратная засыпка вручню, планировка, трамбовка</t>
  </si>
  <si>
    <t xml:space="preserve">Ե/բ վերին հենապատի կառուցում ԿՄ1+480-ԿՄ1+617 </t>
  </si>
  <si>
    <t>Ж/б верховая подпорная стена км1+480-км1+617</t>
  </si>
  <si>
    <t xml:space="preserve">Разработка и погрузка грунта 7.3 III  экскаватором (1.0м3)   , с перевозкой в отвал  1.0км </t>
  </si>
  <si>
    <t>Հենապատ  Կմ1+480-Կմ 1+615, H-2.6մ Լ-135գծ.մ</t>
  </si>
  <si>
    <t>Подпорная стена км1+480-км1+615, H-2.6мԼ-135п.м</t>
  </si>
  <si>
    <t xml:space="preserve">Միաձույլ  B20,F200 բետոնե հիմքերի իրականացում </t>
  </si>
  <si>
    <t xml:space="preserve">Устройство ж/б фундаментов   B20,F200                            </t>
  </si>
  <si>
    <t xml:space="preserve">Устройство ж/б подпорной  стены B20,F200      </t>
  </si>
  <si>
    <t xml:space="preserve">/Устройство ж/б подпорной  стены B20,F200      </t>
  </si>
  <si>
    <t xml:space="preserve">Միաձույլ  B20,F200 բետոնե իրանի իրականացում </t>
  </si>
  <si>
    <t xml:space="preserve">Дренаж
135 шт пластмасова ятруба (∅110мм  ; L=0.45м; ) </t>
  </si>
  <si>
    <t>Ցամաքուրդ պատի հետևից</t>
  </si>
  <si>
    <t>Дренаж за стеной</t>
  </si>
  <si>
    <t xml:space="preserve">Քսուկային ջրամեկուսացում երկշերտ բիտումով </t>
  </si>
  <si>
    <t>Обмазочная гидроизоляция  двухслойным горячим битумом</t>
  </si>
  <si>
    <t>Հենապատ H-1.9մ, Կմ 1+615-կմ 1+617</t>
  </si>
  <si>
    <t>Подпорная стена км1+615-км1+617, H-1.9м</t>
  </si>
  <si>
    <t>Ø16A500c - 85.76пог.м ; 135.42кг</t>
  </si>
  <si>
    <t>Միաձույլ  B20,F200 բետոնե իրանի իրականացում</t>
  </si>
  <si>
    <t xml:space="preserve">Ø16A500c 90.60գծ.մ,143.06кг   </t>
  </si>
  <si>
    <t xml:space="preserve">Ø8A500c - 2.55գծ.մ ; 6.45 кг       </t>
  </si>
  <si>
    <t xml:space="preserve">Дренаж
1 шт пластмасова ятруба (∅110мм  ; L=0.45м; ) </t>
  </si>
  <si>
    <t xml:space="preserve"> Հենապատ H-1.6մ,Կմ 1+617-կմ1+620</t>
  </si>
  <si>
    <t xml:space="preserve">Подпорная стена км1+617-км1+620, H-1.6м </t>
  </si>
  <si>
    <t xml:space="preserve">Ø16A500c - 126.46пог.м ; 199.68кг                                                                                                                                                                                                                   </t>
  </si>
  <si>
    <t xml:space="preserve">Ø16A500c - 111.3пог.м,175.74кг     </t>
  </si>
  <si>
    <t>Ø8A500c - 6.45пог.м ; 2.55кг</t>
  </si>
  <si>
    <t xml:space="preserve">Дренаж
2 шт пластмасова ятруба (∅110мм  ; L=0.45м; ) </t>
  </si>
  <si>
    <t>Հետադարձ լիցք, հարթում, ջրում, խտացում</t>
  </si>
  <si>
    <t>Обратная засыпка , планировка, трамбовка</t>
  </si>
  <si>
    <t>Գոյություն ունեցող խողովակներ</t>
  </si>
  <si>
    <t>Существующие трубы</t>
  </si>
  <si>
    <t>ԿՄ0+873; ե/բ խողովակ d=1.0մ</t>
  </si>
  <si>
    <t>км0+873; ж/б труба d=1.0м</t>
  </si>
  <si>
    <t>Բերվածքների մաքրում մուտքում, ելքում 10eIV էքս. 0.65 մ3 շտ բարձում ա/ի և տեղափոխում լցակույտ 1կմ</t>
  </si>
  <si>
    <t xml:space="preserve">очистка экскаватором (0.65м3) у входа и выхода трубы  от привозных грунтов,  погрузка , перевоза в отвал  1.0км </t>
  </si>
  <si>
    <t>Խողովակի մաքրում և բարձում ձեռքով ա/ի տեղափոխում լցակույտ   1 կմ</t>
  </si>
  <si>
    <t>Очистка трубы  вручную, погрузка, перевозка в отвал 1.0км</t>
  </si>
  <si>
    <t>ԿՄ1+100 ե/բ խողովակ d=1.0մ</t>
  </si>
  <si>
    <t>км1+100 ж/б труба d=1.0м</t>
  </si>
  <si>
    <t>Демонтаж ж/б блоков, погрузка, перевозка в отвал 7км/8шт/</t>
  </si>
  <si>
    <t>Գլխամասի  քանդում  հարվածահատ մուրճով, բարձում  ա/ի և տեղափոխում  աղբավայր 7կմ</t>
  </si>
  <si>
    <t>Разборка оголовок отбойным молотком, погрузка  перевозка в отвал 7км</t>
  </si>
  <si>
    <t xml:space="preserve">Նոր խողովակների տեղադրում/6 տեղ/ </t>
  </si>
  <si>
    <t xml:space="preserve"> Укладка новых труб /6 место/</t>
  </si>
  <si>
    <t>Գլխամասի հիմքի և իրանի միաձույլ բետոն B20</t>
  </si>
  <si>
    <t>Մետաղական խողովակի տեղադրում  d=720մմ;  δ=7մմ</t>
  </si>
  <si>
    <t xml:space="preserve">
Монтаж  металлических труб d=720мм; δ=7мм</t>
  </si>
  <si>
    <t>d=720մմ խողովակի ջրամեկուսացում  երկշերտ տաք բիտումով-42.5գծ․մ</t>
  </si>
  <si>
    <t>Гидроизоляция трубы   двухслойным горячим битумом/42.5п.м/</t>
  </si>
  <si>
    <t xml:space="preserve">Վաքի ավազակոպճային հիմք h=10սմ </t>
  </si>
  <si>
    <t>Песчано-гравийное основание  h=10см</t>
  </si>
  <si>
    <t>Վաքի և ատամի միաձույլ բետոն B15</t>
  </si>
  <si>
    <t>монолитный бетон лотка и зуба B15</t>
  </si>
  <si>
    <t>/Обратная засыпка</t>
  </si>
  <si>
    <t>Կահավորում</t>
  </si>
  <si>
    <t xml:space="preserve">Обустройство </t>
  </si>
  <si>
    <t>Արգելափակոցներ</t>
  </si>
  <si>
    <t>Дорожные огразждения</t>
  </si>
  <si>
    <t>Նոր․ մետ․ արգելափակոցի տեղադրում/δ=4մմ, քալը 4մ</t>
  </si>
  <si>
    <t>Установка металлических ограждений</t>
  </si>
  <si>
    <t>Նոր․ մետ․ արգելափակոցի տեղադրում/δ=4մմ, քայլը 2մ/</t>
  </si>
  <si>
    <r>
      <t>Երթևեկելի մասի նշագծում , լուսանդրադարձիչ գնդիկների օգտագործմաբ 0.35կգ-1մ</t>
    </r>
    <r>
      <rPr>
        <b/>
        <vertAlign val="superscript"/>
        <sz val="10"/>
        <rFont val="GHEA Grapalat"/>
        <family val="3"/>
      </rPr>
      <t>2</t>
    </r>
  </si>
  <si>
    <r>
      <rPr>
        <b/>
        <vertAlign val="superscript"/>
        <sz val="10"/>
        <rFont val="GHEA Grapalat"/>
        <family val="3"/>
      </rPr>
      <t xml:space="preserve">
</t>
    </r>
    <r>
      <rPr>
        <b/>
        <sz val="10"/>
        <rFont val="GHEA Grapalat"/>
        <family val="3"/>
      </rPr>
      <t>Разметка проезжей  части, с использованием  светоотражающих шариков 0.35кг-1м2</t>
    </r>
  </si>
  <si>
    <t>Ճանապարհային նշանների տեղադրում մետաղական  սյան  վրա</t>
  </si>
  <si>
    <t>Մետաղական խողովակ 57x3,0մմ</t>
  </si>
  <si>
    <t xml:space="preserve">բետոն B15 </t>
  </si>
  <si>
    <t>Նախազգուշացնող</t>
  </si>
  <si>
    <t>Առավելության</t>
  </si>
  <si>
    <t>Արգելող</t>
  </si>
  <si>
    <t>Թելադրող</t>
  </si>
  <si>
    <t>Հատուկ թելադրանքի</t>
  </si>
  <si>
    <t>Լրացուցիչ տեղեկատվության</t>
  </si>
  <si>
    <t>Установка дорожных знаков на металлических стойках</t>
  </si>
  <si>
    <t>металлическая труба 57x3,0мм</t>
  </si>
  <si>
    <t xml:space="preserve">бетон B15                           </t>
  </si>
  <si>
    <t>Знаки предупреждающие</t>
  </si>
  <si>
    <t>Знаки приоритета</t>
  </si>
  <si>
    <t>Знаки запрещающие</t>
  </si>
  <si>
    <t>предписывающие</t>
  </si>
  <si>
    <t>Знаки особых предписаний</t>
  </si>
  <si>
    <t>Знаки дополнительной информации</t>
  </si>
  <si>
    <t>пм</t>
  </si>
  <si>
    <t>կմ</t>
  </si>
  <si>
    <t>км</t>
  </si>
  <si>
    <t>шт</t>
  </si>
  <si>
    <t>м2</t>
  </si>
  <si>
    <t>м3</t>
  </si>
  <si>
    <t>тон</t>
  </si>
  <si>
    <t>щебеночное основание h=15см, с розливом битума 4.12тон/1000м2</t>
  </si>
  <si>
    <t>Крупнозернистый,  а/бетон h=6см</t>
  </si>
  <si>
    <t>Горячий,мелкозернистый  а/бетон тип  „Б” h=4см</t>
  </si>
  <si>
    <t>*Միավորի արժեքը ներառում է բոլոր ծախսերը` ներառյալ 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</si>
</sst>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"/>
    <numFmt numFmtId="166" formatCode="0.000"/>
    <numFmt numFmtId="167" formatCode="0.0"/>
    <numFmt numFmtId="168" formatCode="0.00000"/>
    <numFmt numFmtId="169" formatCode="0.000000"/>
  </numFmts>
  <fonts count="30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vertAlign val="superscript"/>
      <sz val="10"/>
      <name val="GHEA Grapalat"/>
      <family val="3"/>
    </font>
    <font>
      <b/>
      <vertAlign val="superscript"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52" applyFont="1" applyFill="1" applyBorder="1"/>
    <xf numFmtId="0" fontId="3" fillId="0" borderId="0" xfId="53" applyFont="1" applyFill="1"/>
    <xf numFmtId="49" fontId="3" fillId="0" borderId="0" xfId="53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54" applyFont="1" applyFill="1" applyBorder="1"/>
    <xf numFmtId="0" fontId="3" fillId="0" borderId="0" xfId="54" applyFont="1" applyFill="1"/>
    <xf numFmtId="0" fontId="3" fillId="0" borderId="0" xfId="54" applyFont="1" applyFill="1" applyBorder="1" applyAlignment="1">
      <alignment horizontal="left"/>
    </xf>
    <xf numFmtId="0" fontId="3" fillId="0" borderId="0" xfId="54" applyFont="1" applyFill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169" fontId="2" fillId="0" borderId="0" xfId="0" applyNumberFormat="1" applyFont="1"/>
    <xf numFmtId="168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54" applyFont="1" applyFill="1" applyAlignment="1">
      <alignment horizontal="left" wrapText="1"/>
    </xf>
    <xf numFmtId="0" fontId="3" fillId="0" borderId="0" xfId="54" applyFont="1" applyFill="1" applyAlignment="1">
      <alignment horizontal="left"/>
    </xf>
    <xf numFmtId="0" fontId="2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6" fillId="0" borderId="1" xfId="53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2" fontId="3" fillId="0" borderId="0" xfId="54" applyNumberFormat="1" applyFont="1" applyFill="1" applyAlignment="1">
      <alignment horizontal="center"/>
    </xf>
    <xf numFmtId="0" fontId="3" fillId="0" borderId="1" xfId="54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53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/>
    </xf>
    <xf numFmtId="0" fontId="3" fillId="0" borderId="0" xfId="53" applyFont="1" applyFill="1" applyAlignment="1">
      <alignment vertical="center"/>
    </xf>
    <xf numFmtId="0" fontId="26" fillId="0" borderId="1" xfId="53" applyFont="1" applyFill="1" applyBorder="1" applyAlignment="1">
      <alignment horizontal="center"/>
    </xf>
    <xf numFmtId="2" fontId="3" fillId="0" borderId="0" xfId="0" applyNumberFormat="1" applyFont="1" applyFill="1" applyAlignment="1">
      <alignment vertical="top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167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2" fontId="26" fillId="0" borderId="1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2" fontId="2" fillId="0" borderId="0" xfId="0" applyNumberFormat="1" applyFont="1" applyFill="1"/>
    <xf numFmtId="2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2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left" wrapText="1"/>
    </xf>
    <xf numFmtId="0" fontId="3" fillId="0" borderId="1" xfId="53" applyFont="1" applyFill="1" applyBorder="1" applyAlignment="1">
      <alignment horizontal="center" vertical="center"/>
    </xf>
    <xf numFmtId="2" fontId="3" fillId="0" borderId="0" xfId="53" applyNumberFormat="1" applyFont="1" applyFill="1" applyAlignment="1">
      <alignment vertical="center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54" applyFont="1" applyFill="1" applyBorder="1" applyAlignment="1">
      <alignment horizontal="right" vertical="top" wrapText="1"/>
    </xf>
    <xf numFmtId="2" fontId="2" fillId="0" borderId="0" xfId="0" applyNumberFormat="1" applyFont="1"/>
    <xf numFmtId="166" fontId="25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right" vertical="top" wrapText="1"/>
    </xf>
    <xf numFmtId="0" fontId="26" fillId="0" borderId="13" xfId="0" applyFont="1" applyFill="1" applyBorder="1" applyAlignment="1">
      <alignment horizontal="right" vertical="top" wrapText="1"/>
    </xf>
    <xf numFmtId="0" fontId="26" fillId="0" borderId="14" xfId="0" applyFont="1" applyFill="1" applyBorder="1" applyAlignment="1">
      <alignment horizontal="right" vertical="top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0" xfId="54" applyFont="1" applyFill="1" applyAlignment="1">
      <alignment horizontal="center"/>
    </xf>
    <xf numFmtId="164" fontId="3" fillId="0" borderId="0" xfId="54" applyNumberFormat="1" applyFont="1" applyFill="1" applyAlignment="1">
      <alignment horizontal="left"/>
    </xf>
    <xf numFmtId="9" fontId="3" fillId="0" borderId="0" xfId="54" applyNumberFormat="1" applyFont="1" applyFill="1" applyBorder="1" applyAlignment="1">
      <alignment horizontal="left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1" xfId="53" applyFont="1" applyFill="1" applyBorder="1" applyAlignment="1">
      <alignment horizontal="left" wrapText="1"/>
    </xf>
  </cellXfs>
  <cellStyles count="55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3" xr:uid="{00000000-0005-0000-0000-00001A000000}"/>
    <cellStyle name="Normal_Bazmaxp-Xazarav-Parpi" xfId="54" xr:uid="{00000000-0005-0000-0000-00001B000000}"/>
    <cellStyle name="Normal_Objekt.Dili v" xfId="2" xr:uid="{00000000-0005-0000-0000-00001C000000}"/>
    <cellStyle name="Normal_Sat_Objekt.Dili v" xfId="52" xr:uid="{00000000-0005-0000-0000-00001D000000}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" xfId="0" builtinId="0"/>
    <cellStyle name="Плохой" xfId="46" xr:uid="{00000000-0005-0000-0000-000032000000}"/>
    <cellStyle name="Пояснение" xfId="47" xr:uid="{00000000-0005-0000-0000-000033000000}"/>
    <cellStyle name="Примечание" xfId="48" xr:uid="{00000000-0005-0000-0000-000034000000}"/>
    <cellStyle name="Связанная ячейка" xfId="49" xr:uid="{00000000-0005-0000-0000-000035000000}"/>
    <cellStyle name="Текст предупреждения" xfId="50" xr:uid="{00000000-0005-0000-0000-000036000000}"/>
    <cellStyle name="Хороший" xfId="5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177</xdr:row>
      <xdr:rowOff>47625</xdr:rowOff>
    </xdr:from>
    <xdr:to>
      <xdr:col>6</xdr:col>
      <xdr:colOff>76200</xdr:colOff>
      <xdr:row>177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76200</xdr:colOff>
      <xdr:row>177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76200</xdr:colOff>
      <xdr:row>177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179</xdr:row>
      <xdr:rowOff>47625</xdr:rowOff>
    </xdr:from>
    <xdr:to>
      <xdr:col>6</xdr:col>
      <xdr:colOff>76200</xdr:colOff>
      <xdr:row>179</xdr:row>
      <xdr:rowOff>76200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179</xdr:row>
      <xdr:rowOff>0</xdr:rowOff>
    </xdr:from>
    <xdr:to>
      <xdr:col>3</xdr:col>
      <xdr:colOff>76200</xdr:colOff>
      <xdr:row>179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179</xdr:row>
      <xdr:rowOff>38100</xdr:rowOff>
    </xdr:from>
    <xdr:to>
      <xdr:col>5</xdr:col>
      <xdr:colOff>123825</xdr:colOff>
      <xdr:row>179</xdr:row>
      <xdr:rowOff>66675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181</xdr:row>
      <xdr:rowOff>47625</xdr:rowOff>
    </xdr:from>
    <xdr:to>
      <xdr:col>6</xdr:col>
      <xdr:colOff>76200</xdr:colOff>
      <xdr:row>181</xdr:row>
      <xdr:rowOff>76200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76200</xdr:colOff>
      <xdr:row>181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tabSelected="1" view="pageBreakPreview" topLeftCell="A163" zoomScaleNormal="100" zoomScaleSheetLayoutView="100" workbookViewId="0">
      <selection activeCell="A174" sqref="A174:C174"/>
    </sheetView>
  </sheetViews>
  <sheetFormatPr defaultRowHeight="13.5" x14ac:dyDescent="0.25"/>
  <cols>
    <col min="1" max="1" width="5.85546875" style="60" customWidth="1"/>
    <col min="2" max="2" width="48.7109375" style="60" customWidth="1"/>
    <col min="3" max="3" width="48.7109375" style="65" customWidth="1"/>
    <col min="4" max="4" width="7" style="60" customWidth="1"/>
    <col min="5" max="5" width="7" style="65" customWidth="1"/>
    <col min="6" max="6" width="9.140625" style="60" bestFit="1" customWidth="1"/>
    <col min="7" max="7" width="7.42578125" style="60" customWidth="1"/>
    <col min="8" max="8" width="13.28515625" style="60" customWidth="1"/>
    <col min="9" max="9" width="11.28515625" style="9" customWidth="1"/>
    <col min="10" max="10" width="14.42578125" style="9" customWidth="1"/>
    <col min="11" max="248" width="9.140625" style="9"/>
    <col min="249" max="249" width="5.85546875" style="9" customWidth="1"/>
    <col min="250" max="250" width="9" style="9" customWidth="1"/>
    <col min="251" max="251" width="30.7109375" style="9" customWidth="1"/>
    <col min="252" max="252" width="7" style="9" customWidth="1"/>
    <col min="253" max="253" width="9.140625" style="9" bestFit="1" customWidth="1"/>
    <col min="254" max="254" width="8.42578125" style="9" customWidth="1"/>
    <col min="255" max="255" width="9.28515625" style="9" customWidth="1"/>
    <col min="256" max="256" width="8.85546875" style="9" customWidth="1"/>
    <col min="257" max="257" width="8.7109375" style="9" customWidth="1"/>
    <col min="258" max="258" width="14.85546875" style="9" customWidth="1"/>
    <col min="259" max="259" width="6.28515625" style="9" customWidth="1"/>
    <col min="260" max="260" width="9.28515625" style="9" customWidth="1"/>
    <col min="261" max="261" width="8.42578125" style="9" customWidth="1"/>
    <col min="262" max="262" width="8.7109375" style="9" customWidth="1"/>
    <col min="263" max="263" width="7.42578125" style="9" customWidth="1"/>
    <col min="264" max="264" width="9" style="9" customWidth="1"/>
    <col min="265" max="265" width="20.42578125" style="9" customWidth="1"/>
    <col min="266" max="266" width="11.42578125" style="9" bestFit="1" customWidth="1"/>
    <col min="267" max="504" width="9.140625" style="9"/>
    <col min="505" max="505" width="5.85546875" style="9" customWidth="1"/>
    <col min="506" max="506" width="9" style="9" customWidth="1"/>
    <col min="507" max="507" width="30.7109375" style="9" customWidth="1"/>
    <col min="508" max="508" width="7" style="9" customWidth="1"/>
    <col min="509" max="509" width="9.140625" style="9" bestFit="1" customWidth="1"/>
    <col min="510" max="510" width="8.42578125" style="9" customWidth="1"/>
    <col min="511" max="511" width="9.28515625" style="9" customWidth="1"/>
    <col min="512" max="512" width="8.85546875" style="9" customWidth="1"/>
    <col min="513" max="513" width="8.7109375" style="9" customWidth="1"/>
    <col min="514" max="514" width="14.85546875" style="9" customWidth="1"/>
    <col min="515" max="515" width="6.28515625" style="9" customWidth="1"/>
    <col min="516" max="516" width="9.28515625" style="9" customWidth="1"/>
    <col min="517" max="517" width="8.42578125" style="9" customWidth="1"/>
    <col min="518" max="518" width="8.7109375" style="9" customWidth="1"/>
    <col min="519" max="519" width="7.42578125" style="9" customWidth="1"/>
    <col min="520" max="520" width="9" style="9" customWidth="1"/>
    <col min="521" max="521" width="20.42578125" style="9" customWidth="1"/>
    <col min="522" max="522" width="11.42578125" style="9" bestFit="1" customWidth="1"/>
    <col min="523" max="760" width="9.140625" style="9"/>
    <col min="761" max="761" width="5.85546875" style="9" customWidth="1"/>
    <col min="762" max="762" width="9" style="9" customWidth="1"/>
    <col min="763" max="763" width="30.7109375" style="9" customWidth="1"/>
    <col min="764" max="764" width="7" style="9" customWidth="1"/>
    <col min="765" max="765" width="9.140625" style="9" bestFit="1" customWidth="1"/>
    <col min="766" max="766" width="8.42578125" style="9" customWidth="1"/>
    <col min="767" max="767" width="9.28515625" style="9" customWidth="1"/>
    <col min="768" max="768" width="8.85546875" style="9" customWidth="1"/>
    <col min="769" max="769" width="8.7109375" style="9" customWidth="1"/>
    <col min="770" max="770" width="14.85546875" style="9" customWidth="1"/>
    <col min="771" max="771" width="6.28515625" style="9" customWidth="1"/>
    <col min="772" max="772" width="9.28515625" style="9" customWidth="1"/>
    <col min="773" max="773" width="8.42578125" style="9" customWidth="1"/>
    <col min="774" max="774" width="8.7109375" style="9" customWidth="1"/>
    <col min="775" max="775" width="7.42578125" style="9" customWidth="1"/>
    <col min="776" max="776" width="9" style="9" customWidth="1"/>
    <col min="777" max="777" width="20.42578125" style="9" customWidth="1"/>
    <col min="778" max="778" width="11.42578125" style="9" bestFit="1" customWidth="1"/>
    <col min="779" max="1016" width="9.140625" style="9"/>
    <col min="1017" max="1017" width="5.85546875" style="9" customWidth="1"/>
    <col min="1018" max="1018" width="9" style="9" customWidth="1"/>
    <col min="1019" max="1019" width="30.7109375" style="9" customWidth="1"/>
    <col min="1020" max="1020" width="7" style="9" customWidth="1"/>
    <col min="1021" max="1021" width="9.140625" style="9" bestFit="1" customWidth="1"/>
    <col min="1022" max="1022" width="8.42578125" style="9" customWidth="1"/>
    <col min="1023" max="1023" width="9.28515625" style="9" customWidth="1"/>
    <col min="1024" max="1024" width="8.85546875" style="9" customWidth="1"/>
    <col min="1025" max="1025" width="8.7109375" style="9" customWidth="1"/>
    <col min="1026" max="1026" width="14.85546875" style="9" customWidth="1"/>
    <col min="1027" max="1027" width="6.28515625" style="9" customWidth="1"/>
    <col min="1028" max="1028" width="9.28515625" style="9" customWidth="1"/>
    <col min="1029" max="1029" width="8.42578125" style="9" customWidth="1"/>
    <col min="1030" max="1030" width="8.7109375" style="9" customWidth="1"/>
    <col min="1031" max="1031" width="7.42578125" style="9" customWidth="1"/>
    <col min="1032" max="1032" width="9" style="9" customWidth="1"/>
    <col min="1033" max="1033" width="20.42578125" style="9" customWidth="1"/>
    <col min="1034" max="1034" width="11.42578125" style="9" bestFit="1" customWidth="1"/>
    <col min="1035" max="1272" width="9.140625" style="9"/>
    <col min="1273" max="1273" width="5.85546875" style="9" customWidth="1"/>
    <col min="1274" max="1274" width="9" style="9" customWidth="1"/>
    <col min="1275" max="1275" width="30.7109375" style="9" customWidth="1"/>
    <col min="1276" max="1276" width="7" style="9" customWidth="1"/>
    <col min="1277" max="1277" width="9.140625" style="9" bestFit="1" customWidth="1"/>
    <col min="1278" max="1278" width="8.42578125" style="9" customWidth="1"/>
    <col min="1279" max="1279" width="9.28515625" style="9" customWidth="1"/>
    <col min="1280" max="1280" width="8.85546875" style="9" customWidth="1"/>
    <col min="1281" max="1281" width="8.7109375" style="9" customWidth="1"/>
    <col min="1282" max="1282" width="14.85546875" style="9" customWidth="1"/>
    <col min="1283" max="1283" width="6.28515625" style="9" customWidth="1"/>
    <col min="1284" max="1284" width="9.28515625" style="9" customWidth="1"/>
    <col min="1285" max="1285" width="8.42578125" style="9" customWidth="1"/>
    <col min="1286" max="1286" width="8.7109375" style="9" customWidth="1"/>
    <col min="1287" max="1287" width="7.42578125" style="9" customWidth="1"/>
    <col min="1288" max="1288" width="9" style="9" customWidth="1"/>
    <col min="1289" max="1289" width="20.42578125" style="9" customWidth="1"/>
    <col min="1290" max="1290" width="11.42578125" style="9" bestFit="1" customWidth="1"/>
    <col min="1291" max="1528" width="9.140625" style="9"/>
    <col min="1529" max="1529" width="5.85546875" style="9" customWidth="1"/>
    <col min="1530" max="1530" width="9" style="9" customWidth="1"/>
    <col min="1531" max="1531" width="30.7109375" style="9" customWidth="1"/>
    <col min="1532" max="1532" width="7" style="9" customWidth="1"/>
    <col min="1533" max="1533" width="9.140625" style="9" bestFit="1" customWidth="1"/>
    <col min="1534" max="1534" width="8.42578125" style="9" customWidth="1"/>
    <col min="1535" max="1535" width="9.28515625" style="9" customWidth="1"/>
    <col min="1536" max="1536" width="8.85546875" style="9" customWidth="1"/>
    <col min="1537" max="1537" width="8.7109375" style="9" customWidth="1"/>
    <col min="1538" max="1538" width="14.85546875" style="9" customWidth="1"/>
    <col min="1539" max="1539" width="6.28515625" style="9" customWidth="1"/>
    <col min="1540" max="1540" width="9.28515625" style="9" customWidth="1"/>
    <col min="1541" max="1541" width="8.42578125" style="9" customWidth="1"/>
    <col min="1542" max="1542" width="8.7109375" style="9" customWidth="1"/>
    <col min="1543" max="1543" width="7.42578125" style="9" customWidth="1"/>
    <col min="1544" max="1544" width="9" style="9" customWidth="1"/>
    <col min="1545" max="1545" width="20.42578125" style="9" customWidth="1"/>
    <col min="1546" max="1546" width="11.42578125" style="9" bestFit="1" customWidth="1"/>
    <col min="1547" max="1784" width="9.140625" style="9"/>
    <col min="1785" max="1785" width="5.85546875" style="9" customWidth="1"/>
    <col min="1786" max="1786" width="9" style="9" customWidth="1"/>
    <col min="1787" max="1787" width="30.7109375" style="9" customWidth="1"/>
    <col min="1788" max="1788" width="7" style="9" customWidth="1"/>
    <col min="1789" max="1789" width="9.140625" style="9" bestFit="1" customWidth="1"/>
    <col min="1790" max="1790" width="8.42578125" style="9" customWidth="1"/>
    <col min="1791" max="1791" width="9.28515625" style="9" customWidth="1"/>
    <col min="1792" max="1792" width="8.85546875" style="9" customWidth="1"/>
    <col min="1793" max="1793" width="8.7109375" style="9" customWidth="1"/>
    <col min="1794" max="1794" width="14.85546875" style="9" customWidth="1"/>
    <col min="1795" max="1795" width="6.28515625" style="9" customWidth="1"/>
    <col min="1796" max="1796" width="9.28515625" style="9" customWidth="1"/>
    <col min="1797" max="1797" width="8.42578125" style="9" customWidth="1"/>
    <col min="1798" max="1798" width="8.7109375" style="9" customWidth="1"/>
    <col min="1799" max="1799" width="7.42578125" style="9" customWidth="1"/>
    <col min="1800" max="1800" width="9" style="9" customWidth="1"/>
    <col min="1801" max="1801" width="20.42578125" style="9" customWidth="1"/>
    <col min="1802" max="1802" width="11.42578125" style="9" bestFit="1" customWidth="1"/>
    <col min="1803" max="2040" width="9.140625" style="9"/>
    <col min="2041" max="2041" width="5.85546875" style="9" customWidth="1"/>
    <col min="2042" max="2042" width="9" style="9" customWidth="1"/>
    <col min="2043" max="2043" width="30.7109375" style="9" customWidth="1"/>
    <col min="2044" max="2044" width="7" style="9" customWidth="1"/>
    <col min="2045" max="2045" width="9.140625" style="9" bestFit="1" customWidth="1"/>
    <col min="2046" max="2046" width="8.42578125" style="9" customWidth="1"/>
    <col min="2047" max="2047" width="9.28515625" style="9" customWidth="1"/>
    <col min="2048" max="2048" width="8.85546875" style="9" customWidth="1"/>
    <col min="2049" max="2049" width="8.7109375" style="9" customWidth="1"/>
    <col min="2050" max="2050" width="14.85546875" style="9" customWidth="1"/>
    <col min="2051" max="2051" width="6.28515625" style="9" customWidth="1"/>
    <col min="2052" max="2052" width="9.28515625" style="9" customWidth="1"/>
    <col min="2053" max="2053" width="8.42578125" style="9" customWidth="1"/>
    <col min="2054" max="2054" width="8.7109375" style="9" customWidth="1"/>
    <col min="2055" max="2055" width="7.42578125" style="9" customWidth="1"/>
    <col min="2056" max="2056" width="9" style="9" customWidth="1"/>
    <col min="2057" max="2057" width="20.42578125" style="9" customWidth="1"/>
    <col min="2058" max="2058" width="11.42578125" style="9" bestFit="1" customWidth="1"/>
    <col min="2059" max="2296" width="9.140625" style="9"/>
    <col min="2297" max="2297" width="5.85546875" style="9" customWidth="1"/>
    <col min="2298" max="2298" width="9" style="9" customWidth="1"/>
    <col min="2299" max="2299" width="30.7109375" style="9" customWidth="1"/>
    <col min="2300" max="2300" width="7" style="9" customWidth="1"/>
    <col min="2301" max="2301" width="9.140625" style="9" bestFit="1" customWidth="1"/>
    <col min="2302" max="2302" width="8.42578125" style="9" customWidth="1"/>
    <col min="2303" max="2303" width="9.28515625" style="9" customWidth="1"/>
    <col min="2304" max="2304" width="8.85546875" style="9" customWidth="1"/>
    <col min="2305" max="2305" width="8.7109375" style="9" customWidth="1"/>
    <col min="2306" max="2306" width="14.85546875" style="9" customWidth="1"/>
    <col min="2307" max="2307" width="6.28515625" style="9" customWidth="1"/>
    <col min="2308" max="2308" width="9.28515625" style="9" customWidth="1"/>
    <col min="2309" max="2309" width="8.42578125" style="9" customWidth="1"/>
    <col min="2310" max="2310" width="8.7109375" style="9" customWidth="1"/>
    <col min="2311" max="2311" width="7.42578125" style="9" customWidth="1"/>
    <col min="2312" max="2312" width="9" style="9" customWidth="1"/>
    <col min="2313" max="2313" width="20.42578125" style="9" customWidth="1"/>
    <col min="2314" max="2314" width="11.42578125" style="9" bestFit="1" customWidth="1"/>
    <col min="2315" max="2552" width="9.140625" style="9"/>
    <col min="2553" max="2553" width="5.85546875" style="9" customWidth="1"/>
    <col min="2554" max="2554" width="9" style="9" customWidth="1"/>
    <col min="2555" max="2555" width="30.7109375" style="9" customWidth="1"/>
    <col min="2556" max="2556" width="7" style="9" customWidth="1"/>
    <col min="2557" max="2557" width="9.140625" style="9" bestFit="1" customWidth="1"/>
    <col min="2558" max="2558" width="8.42578125" style="9" customWidth="1"/>
    <col min="2559" max="2559" width="9.28515625" style="9" customWidth="1"/>
    <col min="2560" max="2560" width="8.85546875" style="9" customWidth="1"/>
    <col min="2561" max="2561" width="8.7109375" style="9" customWidth="1"/>
    <col min="2562" max="2562" width="14.85546875" style="9" customWidth="1"/>
    <col min="2563" max="2563" width="6.28515625" style="9" customWidth="1"/>
    <col min="2564" max="2564" width="9.28515625" style="9" customWidth="1"/>
    <col min="2565" max="2565" width="8.42578125" style="9" customWidth="1"/>
    <col min="2566" max="2566" width="8.7109375" style="9" customWidth="1"/>
    <col min="2567" max="2567" width="7.42578125" style="9" customWidth="1"/>
    <col min="2568" max="2568" width="9" style="9" customWidth="1"/>
    <col min="2569" max="2569" width="20.42578125" style="9" customWidth="1"/>
    <col min="2570" max="2570" width="11.42578125" style="9" bestFit="1" customWidth="1"/>
    <col min="2571" max="2808" width="9.140625" style="9"/>
    <col min="2809" max="2809" width="5.85546875" style="9" customWidth="1"/>
    <col min="2810" max="2810" width="9" style="9" customWidth="1"/>
    <col min="2811" max="2811" width="30.7109375" style="9" customWidth="1"/>
    <col min="2812" max="2812" width="7" style="9" customWidth="1"/>
    <col min="2813" max="2813" width="9.140625" style="9" bestFit="1" customWidth="1"/>
    <col min="2814" max="2814" width="8.42578125" style="9" customWidth="1"/>
    <col min="2815" max="2815" width="9.28515625" style="9" customWidth="1"/>
    <col min="2816" max="2816" width="8.85546875" style="9" customWidth="1"/>
    <col min="2817" max="2817" width="8.7109375" style="9" customWidth="1"/>
    <col min="2818" max="2818" width="14.85546875" style="9" customWidth="1"/>
    <col min="2819" max="2819" width="6.28515625" style="9" customWidth="1"/>
    <col min="2820" max="2820" width="9.28515625" style="9" customWidth="1"/>
    <col min="2821" max="2821" width="8.42578125" style="9" customWidth="1"/>
    <col min="2822" max="2822" width="8.7109375" style="9" customWidth="1"/>
    <col min="2823" max="2823" width="7.42578125" style="9" customWidth="1"/>
    <col min="2824" max="2824" width="9" style="9" customWidth="1"/>
    <col min="2825" max="2825" width="20.42578125" style="9" customWidth="1"/>
    <col min="2826" max="2826" width="11.42578125" style="9" bestFit="1" customWidth="1"/>
    <col min="2827" max="3064" width="9.140625" style="9"/>
    <col min="3065" max="3065" width="5.85546875" style="9" customWidth="1"/>
    <col min="3066" max="3066" width="9" style="9" customWidth="1"/>
    <col min="3067" max="3067" width="30.7109375" style="9" customWidth="1"/>
    <col min="3068" max="3068" width="7" style="9" customWidth="1"/>
    <col min="3069" max="3069" width="9.140625" style="9" bestFit="1" customWidth="1"/>
    <col min="3070" max="3070" width="8.42578125" style="9" customWidth="1"/>
    <col min="3071" max="3071" width="9.28515625" style="9" customWidth="1"/>
    <col min="3072" max="3072" width="8.85546875" style="9" customWidth="1"/>
    <col min="3073" max="3073" width="8.7109375" style="9" customWidth="1"/>
    <col min="3074" max="3074" width="14.85546875" style="9" customWidth="1"/>
    <col min="3075" max="3075" width="6.28515625" style="9" customWidth="1"/>
    <col min="3076" max="3076" width="9.28515625" style="9" customWidth="1"/>
    <col min="3077" max="3077" width="8.42578125" style="9" customWidth="1"/>
    <col min="3078" max="3078" width="8.7109375" style="9" customWidth="1"/>
    <col min="3079" max="3079" width="7.42578125" style="9" customWidth="1"/>
    <col min="3080" max="3080" width="9" style="9" customWidth="1"/>
    <col min="3081" max="3081" width="20.42578125" style="9" customWidth="1"/>
    <col min="3082" max="3082" width="11.42578125" style="9" bestFit="1" customWidth="1"/>
    <col min="3083" max="3320" width="9.140625" style="9"/>
    <col min="3321" max="3321" width="5.85546875" style="9" customWidth="1"/>
    <col min="3322" max="3322" width="9" style="9" customWidth="1"/>
    <col min="3323" max="3323" width="30.7109375" style="9" customWidth="1"/>
    <col min="3324" max="3324" width="7" style="9" customWidth="1"/>
    <col min="3325" max="3325" width="9.140625" style="9" bestFit="1" customWidth="1"/>
    <col min="3326" max="3326" width="8.42578125" style="9" customWidth="1"/>
    <col min="3327" max="3327" width="9.28515625" style="9" customWidth="1"/>
    <col min="3328" max="3328" width="8.85546875" style="9" customWidth="1"/>
    <col min="3329" max="3329" width="8.7109375" style="9" customWidth="1"/>
    <col min="3330" max="3330" width="14.85546875" style="9" customWidth="1"/>
    <col min="3331" max="3331" width="6.28515625" style="9" customWidth="1"/>
    <col min="3332" max="3332" width="9.28515625" style="9" customWidth="1"/>
    <col min="3333" max="3333" width="8.42578125" style="9" customWidth="1"/>
    <col min="3334" max="3334" width="8.7109375" style="9" customWidth="1"/>
    <col min="3335" max="3335" width="7.42578125" style="9" customWidth="1"/>
    <col min="3336" max="3336" width="9" style="9" customWidth="1"/>
    <col min="3337" max="3337" width="20.42578125" style="9" customWidth="1"/>
    <col min="3338" max="3338" width="11.42578125" style="9" bestFit="1" customWidth="1"/>
    <col min="3339" max="3576" width="9.140625" style="9"/>
    <col min="3577" max="3577" width="5.85546875" style="9" customWidth="1"/>
    <col min="3578" max="3578" width="9" style="9" customWidth="1"/>
    <col min="3579" max="3579" width="30.7109375" style="9" customWidth="1"/>
    <col min="3580" max="3580" width="7" style="9" customWidth="1"/>
    <col min="3581" max="3581" width="9.140625" style="9" bestFit="1" customWidth="1"/>
    <col min="3582" max="3582" width="8.42578125" style="9" customWidth="1"/>
    <col min="3583" max="3583" width="9.28515625" style="9" customWidth="1"/>
    <col min="3584" max="3584" width="8.85546875" style="9" customWidth="1"/>
    <col min="3585" max="3585" width="8.7109375" style="9" customWidth="1"/>
    <col min="3586" max="3586" width="14.85546875" style="9" customWidth="1"/>
    <col min="3587" max="3587" width="6.28515625" style="9" customWidth="1"/>
    <col min="3588" max="3588" width="9.28515625" style="9" customWidth="1"/>
    <col min="3589" max="3589" width="8.42578125" style="9" customWidth="1"/>
    <col min="3590" max="3590" width="8.7109375" style="9" customWidth="1"/>
    <col min="3591" max="3591" width="7.42578125" style="9" customWidth="1"/>
    <col min="3592" max="3592" width="9" style="9" customWidth="1"/>
    <col min="3593" max="3593" width="20.42578125" style="9" customWidth="1"/>
    <col min="3594" max="3594" width="11.42578125" style="9" bestFit="1" customWidth="1"/>
    <col min="3595" max="3832" width="9.140625" style="9"/>
    <col min="3833" max="3833" width="5.85546875" style="9" customWidth="1"/>
    <col min="3834" max="3834" width="9" style="9" customWidth="1"/>
    <col min="3835" max="3835" width="30.7109375" style="9" customWidth="1"/>
    <col min="3836" max="3836" width="7" style="9" customWidth="1"/>
    <col min="3837" max="3837" width="9.140625" style="9" bestFit="1" customWidth="1"/>
    <col min="3838" max="3838" width="8.42578125" style="9" customWidth="1"/>
    <col min="3839" max="3839" width="9.28515625" style="9" customWidth="1"/>
    <col min="3840" max="3840" width="8.85546875" style="9" customWidth="1"/>
    <col min="3841" max="3841" width="8.7109375" style="9" customWidth="1"/>
    <col min="3842" max="3842" width="14.85546875" style="9" customWidth="1"/>
    <col min="3843" max="3843" width="6.28515625" style="9" customWidth="1"/>
    <col min="3844" max="3844" width="9.28515625" style="9" customWidth="1"/>
    <col min="3845" max="3845" width="8.42578125" style="9" customWidth="1"/>
    <col min="3846" max="3846" width="8.7109375" style="9" customWidth="1"/>
    <col min="3847" max="3847" width="7.42578125" style="9" customWidth="1"/>
    <col min="3848" max="3848" width="9" style="9" customWidth="1"/>
    <col min="3849" max="3849" width="20.42578125" style="9" customWidth="1"/>
    <col min="3850" max="3850" width="11.42578125" style="9" bestFit="1" customWidth="1"/>
    <col min="3851" max="4088" width="9.140625" style="9"/>
    <col min="4089" max="4089" width="5.85546875" style="9" customWidth="1"/>
    <col min="4090" max="4090" width="9" style="9" customWidth="1"/>
    <col min="4091" max="4091" width="30.7109375" style="9" customWidth="1"/>
    <col min="4092" max="4092" width="7" style="9" customWidth="1"/>
    <col min="4093" max="4093" width="9.140625" style="9" bestFit="1" customWidth="1"/>
    <col min="4094" max="4094" width="8.42578125" style="9" customWidth="1"/>
    <col min="4095" max="4095" width="9.28515625" style="9" customWidth="1"/>
    <col min="4096" max="4096" width="8.85546875" style="9" customWidth="1"/>
    <col min="4097" max="4097" width="8.7109375" style="9" customWidth="1"/>
    <col min="4098" max="4098" width="14.85546875" style="9" customWidth="1"/>
    <col min="4099" max="4099" width="6.28515625" style="9" customWidth="1"/>
    <col min="4100" max="4100" width="9.28515625" style="9" customWidth="1"/>
    <col min="4101" max="4101" width="8.42578125" style="9" customWidth="1"/>
    <col min="4102" max="4102" width="8.7109375" style="9" customWidth="1"/>
    <col min="4103" max="4103" width="7.42578125" style="9" customWidth="1"/>
    <col min="4104" max="4104" width="9" style="9" customWidth="1"/>
    <col min="4105" max="4105" width="20.42578125" style="9" customWidth="1"/>
    <col min="4106" max="4106" width="11.42578125" style="9" bestFit="1" customWidth="1"/>
    <col min="4107" max="4344" width="9.140625" style="9"/>
    <col min="4345" max="4345" width="5.85546875" style="9" customWidth="1"/>
    <col min="4346" max="4346" width="9" style="9" customWidth="1"/>
    <col min="4347" max="4347" width="30.7109375" style="9" customWidth="1"/>
    <col min="4348" max="4348" width="7" style="9" customWidth="1"/>
    <col min="4349" max="4349" width="9.140625" style="9" bestFit="1" customWidth="1"/>
    <col min="4350" max="4350" width="8.42578125" style="9" customWidth="1"/>
    <col min="4351" max="4351" width="9.28515625" style="9" customWidth="1"/>
    <col min="4352" max="4352" width="8.85546875" style="9" customWidth="1"/>
    <col min="4353" max="4353" width="8.7109375" style="9" customWidth="1"/>
    <col min="4354" max="4354" width="14.85546875" style="9" customWidth="1"/>
    <col min="4355" max="4355" width="6.28515625" style="9" customWidth="1"/>
    <col min="4356" max="4356" width="9.28515625" style="9" customWidth="1"/>
    <col min="4357" max="4357" width="8.42578125" style="9" customWidth="1"/>
    <col min="4358" max="4358" width="8.7109375" style="9" customWidth="1"/>
    <col min="4359" max="4359" width="7.42578125" style="9" customWidth="1"/>
    <col min="4360" max="4360" width="9" style="9" customWidth="1"/>
    <col min="4361" max="4361" width="20.42578125" style="9" customWidth="1"/>
    <col min="4362" max="4362" width="11.42578125" style="9" bestFit="1" customWidth="1"/>
    <col min="4363" max="4600" width="9.140625" style="9"/>
    <col min="4601" max="4601" width="5.85546875" style="9" customWidth="1"/>
    <col min="4602" max="4602" width="9" style="9" customWidth="1"/>
    <col min="4603" max="4603" width="30.7109375" style="9" customWidth="1"/>
    <col min="4604" max="4604" width="7" style="9" customWidth="1"/>
    <col min="4605" max="4605" width="9.140625" style="9" bestFit="1" customWidth="1"/>
    <col min="4606" max="4606" width="8.42578125" style="9" customWidth="1"/>
    <col min="4607" max="4607" width="9.28515625" style="9" customWidth="1"/>
    <col min="4608" max="4608" width="8.85546875" style="9" customWidth="1"/>
    <col min="4609" max="4609" width="8.7109375" style="9" customWidth="1"/>
    <col min="4610" max="4610" width="14.85546875" style="9" customWidth="1"/>
    <col min="4611" max="4611" width="6.28515625" style="9" customWidth="1"/>
    <col min="4612" max="4612" width="9.28515625" style="9" customWidth="1"/>
    <col min="4613" max="4613" width="8.42578125" style="9" customWidth="1"/>
    <col min="4614" max="4614" width="8.7109375" style="9" customWidth="1"/>
    <col min="4615" max="4615" width="7.42578125" style="9" customWidth="1"/>
    <col min="4616" max="4616" width="9" style="9" customWidth="1"/>
    <col min="4617" max="4617" width="20.42578125" style="9" customWidth="1"/>
    <col min="4618" max="4618" width="11.42578125" style="9" bestFit="1" customWidth="1"/>
    <col min="4619" max="4856" width="9.140625" style="9"/>
    <col min="4857" max="4857" width="5.85546875" style="9" customWidth="1"/>
    <col min="4858" max="4858" width="9" style="9" customWidth="1"/>
    <col min="4859" max="4859" width="30.7109375" style="9" customWidth="1"/>
    <col min="4860" max="4860" width="7" style="9" customWidth="1"/>
    <col min="4861" max="4861" width="9.140625" style="9" bestFit="1" customWidth="1"/>
    <col min="4862" max="4862" width="8.42578125" style="9" customWidth="1"/>
    <col min="4863" max="4863" width="9.28515625" style="9" customWidth="1"/>
    <col min="4864" max="4864" width="8.85546875" style="9" customWidth="1"/>
    <col min="4865" max="4865" width="8.7109375" style="9" customWidth="1"/>
    <col min="4866" max="4866" width="14.85546875" style="9" customWidth="1"/>
    <col min="4867" max="4867" width="6.28515625" style="9" customWidth="1"/>
    <col min="4868" max="4868" width="9.28515625" style="9" customWidth="1"/>
    <col min="4869" max="4869" width="8.42578125" style="9" customWidth="1"/>
    <col min="4870" max="4870" width="8.7109375" style="9" customWidth="1"/>
    <col min="4871" max="4871" width="7.42578125" style="9" customWidth="1"/>
    <col min="4872" max="4872" width="9" style="9" customWidth="1"/>
    <col min="4873" max="4873" width="20.42578125" style="9" customWidth="1"/>
    <col min="4874" max="4874" width="11.42578125" style="9" bestFit="1" customWidth="1"/>
    <col min="4875" max="5112" width="9.140625" style="9"/>
    <col min="5113" max="5113" width="5.85546875" style="9" customWidth="1"/>
    <col min="5114" max="5114" width="9" style="9" customWidth="1"/>
    <col min="5115" max="5115" width="30.7109375" style="9" customWidth="1"/>
    <col min="5116" max="5116" width="7" style="9" customWidth="1"/>
    <col min="5117" max="5117" width="9.140625" style="9" bestFit="1" customWidth="1"/>
    <col min="5118" max="5118" width="8.42578125" style="9" customWidth="1"/>
    <col min="5119" max="5119" width="9.28515625" style="9" customWidth="1"/>
    <col min="5120" max="5120" width="8.85546875" style="9" customWidth="1"/>
    <col min="5121" max="5121" width="8.7109375" style="9" customWidth="1"/>
    <col min="5122" max="5122" width="14.85546875" style="9" customWidth="1"/>
    <col min="5123" max="5123" width="6.28515625" style="9" customWidth="1"/>
    <col min="5124" max="5124" width="9.28515625" style="9" customWidth="1"/>
    <col min="5125" max="5125" width="8.42578125" style="9" customWidth="1"/>
    <col min="5126" max="5126" width="8.7109375" style="9" customWidth="1"/>
    <col min="5127" max="5127" width="7.42578125" style="9" customWidth="1"/>
    <col min="5128" max="5128" width="9" style="9" customWidth="1"/>
    <col min="5129" max="5129" width="20.42578125" style="9" customWidth="1"/>
    <col min="5130" max="5130" width="11.42578125" style="9" bestFit="1" customWidth="1"/>
    <col min="5131" max="5368" width="9.140625" style="9"/>
    <col min="5369" max="5369" width="5.85546875" style="9" customWidth="1"/>
    <col min="5370" max="5370" width="9" style="9" customWidth="1"/>
    <col min="5371" max="5371" width="30.7109375" style="9" customWidth="1"/>
    <col min="5372" max="5372" width="7" style="9" customWidth="1"/>
    <col min="5373" max="5373" width="9.140625" style="9" bestFit="1" customWidth="1"/>
    <col min="5374" max="5374" width="8.42578125" style="9" customWidth="1"/>
    <col min="5375" max="5375" width="9.28515625" style="9" customWidth="1"/>
    <col min="5376" max="5376" width="8.85546875" style="9" customWidth="1"/>
    <col min="5377" max="5377" width="8.7109375" style="9" customWidth="1"/>
    <col min="5378" max="5378" width="14.85546875" style="9" customWidth="1"/>
    <col min="5379" max="5379" width="6.28515625" style="9" customWidth="1"/>
    <col min="5380" max="5380" width="9.28515625" style="9" customWidth="1"/>
    <col min="5381" max="5381" width="8.42578125" style="9" customWidth="1"/>
    <col min="5382" max="5382" width="8.7109375" style="9" customWidth="1"/>
    <col min="5383" max="5383" width="7.42578125" style="9" customWidth="1"/>
    <col min="5384" max="5384" width="9" style="9" customWidth="1"/>
    <col min="5385" max="5385" width="20.42578125" style="9" customWidth="1"/>
    <col min="5386" max="5386" width="11.42578125" style="9" bestFit="1" customWidth="1"/>
    <col min="5387" max="5624" width="9.140625" style="9"/>
    <col min="5625" max="5625" width="5.85546875" style="9" customWidth="1"/>
    <col min="5626" max="5626" width="9" style="9" customWidth="1"/>
    <col min="5627" max="5627" width="30.7109375" style="9" customWidth="1"/>
    <col min="5628" max="5628" width="7" style="9" customWidth="1"/>
    <col min="5629" max="5629" width="9.140625" style="9" bestFit="1" customWidth="1"/>
    <col min="5630" max="5630" width="8.42578125" style="9" customWidth="1"/>
    <col min="5631" max="5631" width="9.28515625" style="9" customWidth="1"/>
    <col min="5632" max="5632" width="8.85546875" style="9" customWidth="1"/>
    <col min="5633" max="5633" width="8.7109375" style="9" customWidth="1"/>
    <col min="5634" max="5634" width="14.85546875" style="9" customWidth="1"/>
    <col min="5635" max="5635" width="6.28515625" style="9" customWidth="1"/>
    <col min="5636" max="5636" width="9.28515625" style="9" customWidth="1"/>
    <col min="5637" max="5637" width="8.42578125" style="9" customWidth="1"/>
    <col min="5638" max="5638" width="8.7109375" style="9" customWidth="1"/>
    <col min="5639" max="5639" width="7.42578125" style="9" customWidth="1"/>
    <col min="5640" max="5640" width="9" style="9" customWidth="1"/>
    <col min="5641" max="5641" width="20.42578125" style="9" customWidth="1"/>
    <col min="5642" max="5642" width="11.42578125" style="9" bestFit="1" customWidth="1"/>
    <col min="5643" max="5880" width="9.140625" style="9"/>
    <col min="5881" max="5881" width="5.85546875" style="9" customWidth="1"/>
    <col min="5882" max="5882" width="9" style="9" customWidth="1"/>
    <col min="5883" max="5883" width="30.7109375" style="9" customWidth="1"/>
    <col min="5884" max="5884" width="7" style="9" customWidth="1"/>
    <col min="5885" max="5885" width="9.140625" style="9" bestFit="1" customWidth="1"/>
    <col min="5886" max="5886" width="8.42578125" style="9" customWidth="1"/>
    <col min="5887" max="5887" width="9.28515625" style="9" customWidth="1"/>
    <col min="5888" max="5888" width="8.85546875" style="9" customWidth="1"/>
    <col min="5889" max="5889" width="8.7109375" style="9" customWidth="1"/>
    <col min="5890" max="5890" width="14.85546875" style="9" customWidth="1"/>
    <col min="5891" max="5891" width="6.28515625" style="9" customWidth="1"/>
    <col min="5892" max="5892" width="9.28515625" style="9" customWidth="1"/>
    <col min="5893" max="5893" width="8.42578125" style="9" customWidth="1"/>
    <col min="5894" max="5894" width="8.7109375" style="9" customWidth="1"/>
    <col min="5895" max="5895" width="7.42578125" style="9" customWidth="1"/>
    <col min="5896" max="5896" width="9" style="9" customWidth="1"/>
    <col min="5897" max="5897" width="20.42578125" style="9" customWidth="1"/>
    <col min="5898" max="5898" width="11.42578125" style="9" bestFit="1" customWidth="1"/>
    <col min="5899" max="6136" width="9.140625" style="9"/>
    <col min="6137" max="6137" width="5.85546875" style="9" customWidth="1"/>
    <col min="6138" max="6138" width="9" style="9" customWidth="1"/>
    <col min="6139" max="6139" width="30.7109375" style="9" customWidth="1"/>
    <col min="6140" max="6140" width="7" style="9" customWidth="1"/>
    <col min="6141" max="6141" width="9.140625" style="9" bestFit="1" customWidth="1"/>
    <col min="6142" max="6142" width="8.42578125" style="9" customWidth="1"/>
    <col min="6143" max="6143" width="9.28515625" style="9" customWidth="1"/>
    <col min="6144" max="6144" width="8.85546875" style="9" customWidth="1"/>
    <col min="6145" max="6145" width="8.7109375" style="9" customWidth="1"/>
    <col min="6146" max="6146" width="14.85546875" style="9" customWidth="1"/>
    <col min="6147" max="6147" width="6.28515625" style="9" customWidth="1"/>
    <col min="6148" max="6148" width="9.28515625" style="9" customWidth="1"/>
    <col min="6149" max="6149" width="8.42578125" style="9" customWidth="1"/>
    <col min="6150" max="6150" width="8.7109375" style="9" customWidth="1"/>
    <col min="6151" max="6151" width="7.42578125" style="9" customWidth="1"/>
    <col min="6152" max="6152" width="9" style="9" customWidth="1"/>
    <col min="6153" max="6153" width="20.42578125" style="9" customWidth="1"/>
    <col min="6154" max="6154" width="11.42578125" style="9" bestFit="1" customWidth="1"/>
    <col min="6155" max="6392" width="9.140625" style="9"/>
    <col min="6393" max="6393" width="5.85546875" style="9" customWidth="1"/>
    <col min="6394" max="6394" width="9" style="9" customWidth="1"/>
    <col min="6395" max="6395" width="30.7109375" style="9" customWidth="1"/>
    <col min="6396" max="6396" width="7" style="9" customWidth="1"/>
    <col min="6397" max="6397" width="9.140625" style="9" bestFit="1" customWidth="1"/>
    <col min="6398" max="6398" width="8.42578125" style="9" customWidth="1"/>
    <col min="6399" max="6399" width="9.28515625" style="9" customWidth="1"/>
    <col min="6400" max="6400" width="8.85546875" style="9" customWidth="1"/>
    <col min="6401" max="6401" width="8.7109375" style="9" customWidth="1"/>
    <col min="6402" max="6402" width="14.85546875" style="9" customWidth="1"/>
    <col min="6403" max="6403" width="6.28515625" style="9" customWidth="1"/>
    <col min="6404" max="6404" width="9.28515625" style="9" customWidth="1"/>
    <col min="6405" max="6405" width="8.42578125" style="9" customWidth="1"/>
    <col min="6406" max="6406" width="8.7109375" style="9" customWidth="1"/>
    <col min="6407" max="6407" width="7.42578125" style="9" customWidth="1"/>
    <col min="6408" max="6408" width="9" style="9" customWidth="1"/>
    <col min="6409" max="6409" width="20.42578125" style="9" customWidth="1"/>
    <col min="6410" max="6410" width="11.42578125" style="9" bestFit="1" customWidth="1"/>
    <col min="6411" max="6648" width="9.140625" style="9"/>
    <col min="6649" max="6649" width="5.85546875" style="9" customWidth="1"/>
    <col min="6650" max="6650" width="9" style="9" customWidth="1"/>
    <col min="6651" max="6651" width="30.7109375" style="9" customWidth="1"/>
    <col min="6652" max="6652" width="7" style="9" customWidth="1"/>
    <col min="6653" max="6653" width="9.140625" style="9" bestFit="1" customWidth="1"/>
    <col min="6654" max="6654" width="8.42578125" style="9" customWidth="1"/>
    <col min="6655" max="6655" width="9.28515625" style="9" customWidth="1"/>
    <col min="6656" max="6656" width="8.85546875" style="9" customWidth="1"/>
    <col min="6657" max="6657" width="8.7109375" style="9" customWidth="1"/>
    <col min="6658" max="6658" width="14.85546875" style="9" customWidth="1"/>
    <col min="6659" max="6659" width="6.28515625" style="9" customWidth="1"/>
    <col min="6660" max="6660" width="9.28515625" style="9" customWidth="1"/>
    <col min="6661" max="6661" width="8.42578125" style="9" customWidth="1"/>
    <col min="6662" max="6662" width="8.7109375" style="9" customWidth="1"/>
    <col min="6663" max="6663" width="7.42578125" style="9" customWidth="1"/>
    <col min="6664" max="6664" width="9" style="9" customWidth="1"/>
    <col min="6665" max="6665" width="20.42578125" style="9" customWidth="1"/>
    <col min="6666" max="6666" width="11.42578125" style="9" bestFit="1" customWidth="1"/>
    <col min="6667" max="6904" width="9.140625" style="9"/>
    <col min="6905" max="6905" width="5.85546875" style="9" customWidth="1"/>
    <col min="6906" max="6906" width="9" style="9" customWidth="1"/>
    <col min="6907" max="6907" width="30.7109375" style="9" customWidth="1"/>
    <col min="6908" max="6908" width="7" style="9" customWidth="1"/>
    <col min="6909" max="6909" width="9.140625" style="9" bestFit="1" customWidth="1"/>
    <col min="6910" max="6910" width="8.42578125" style="9" customWidth="1"/>
    <col min="6911" max="6911" width="9.28515625" style="9" customWidth="1"/>
    <col min="6912" max="6912" width="8.85546875" style="9" customWidth="1"/>
    <col min="6913" max="6913" width="8.7109375" style="9" customWidth="1"/>
    <col min="6914" max="6914" width="14.85546875" style="9" customWidth="1"/>
    <col min="6915" max="6915" width="6.28515625" style="9" customWidth="1"/>
    <col min="6916" max="6916" width="9.28515625" style="9" customWidth="1"/>
    <col min="6917" max="6917" width="8.42578125" style="9" customWidth="1"/>
    <col min="6918" max="6918" width="8.7109375" style="9" customWidth="1"/>
    <col min="6919" max="6919" width="7.42578125" style="9" customWidth="1"/>
    <col min="6920" max="6920" width="9" style="9" customWidth="1"/>
    <col min="6921" max="6921" width="20.42578125" style="9" customWidth="1"/>
    <col min="6922" max="6922" width="11.42578125" style="9" bestFit="1" customWidth="1"/>
    <col min="6923" max="7160" width="9.140625" style="9"/>
    <col min="7161" max="7161" width="5.85546875" style="9" customWidth="1"/>
    <col min="7162" max="7162" width="9" style="9" customWidth="1"/>
    <col min="7163" max="7163" width="30.7109375" style="9" customWidth="1"/>
    <col min="7164" max="7164" width="7" style="9" customWidth="1"/>
    <col min="7165" max="7165" width="9.140625" style="9" bestFit="1" customWidth="1"/>
    <col min="7166" max="7166" width="8.42578125" style="9" customWidth="1"/>
    <col min="7167" max="7167" width="9.28515625" style="9" customWidth="1"/>
    <col min="7168" max="7168" width="8.85546875" style="9" customWidth="1"/>
    <col min="7169" max="7169" width="8.7109375" style="9" customWidth="1"/>
    <col min="7170" max="7170" width="14.85546875" style="9" customWidth="1"/>
    <col min="7171" max="7171" width="6.28515625" style="9" customWidth="1"/>
    <col min="7172" max="7172" width="9.28515625" style="9" customWidth="1"/>
    <col min="7173" max="7173" width="8.42578125" style="9" customWidth="1"/>
    <col min="7174" max="7174" width="8.7109375" style="9" customWidth="1"/>
    <col min="7175" max="7175" width="7.42578125" style="9" customWidth="1"/>
    <col min="7176" max="7176" width="9" style="9" customWidth="1"/>
    <col min="7177" max="7177" width="20.42578125" style="9" customWidth="1"/>
    <col min="7178" max="7178" width="11.42578125" style="9" bestFit="1" customWidth="1"/>
    <col min="7179" max="7416" width="9.140625" style="9"/>
    <col min="7417" max="7417" width="5.85546875" style="9" customWidth="1"/>
    <col min="7418" max="7418" width="9" style="9" customWidth="1"/>
    <col min="7419" max="7419" width="30.7109375" style="9" customWidth="1"/>
    <col min="7420" max="7420" width="7" style="9" customWidth="1"/>
    <col min="7421" max="7421" width="9.140625" style="9" bestFit="1" customWidth="1"/>
    <col min="7422" max="7422" width="8.42578125" style="9" customWidth="1"/>
    <col min="7423" max="7423" width="9.28515625" style="9" customWidth="1"/>
    <col min="7424" max="7424" width="8.85546875" style="9" customWidth="1"/>
    <col min="7425" max="7425" width="8.7109375" style="9" customWidth="1"/>
    <col min="7426" max="7426" width="14.85546875" style="9" customWidth="1"/>
    <col min="7427" max="7427" width="6.28515625" style="9" customWidth="1"/>
    <col min="7428" max="7428" width="9.28515625" style="9" customWidth="1"/>
    <col min="7429" max="7429" width="8.42578125" style="9" customWidth="1"/>
    <col min="7430" max="7430" width="8.7109375" style="9" customWidth="1"/>
    <col min="7431" max="7431" width="7.42578125" style="9" customWidth="1"/>
    <col min="7432" max="7432" width="9" style="9" customWidth="1"/>
    <col min="7433" max="7433" width="20.42578125" style="9" customWidth="1"/>
    <col min="7434" max="7434" width="11.42578125" style="9" bestFit="1" customWidth="1"/>
    <col min="7435" max="7672" width="9.140625" style="9"/>
    <col min="7673" max="7673" width="5.85546875" style="9" customWidth="1"/>
    <col min="7674" max="7674" width="9" style="9" customWidth="1"/>
    <col min="7675" max="7675" width="30.7109375" style="9" customWidth="1"/>
    <col min="7676" max="7676" width="7" style="9" customWidth="1"/>
    <col min="7677" max="7677" width="9.140625" style="9" bestFit="1" customWidth="1"/>
    <col min="7678" max="7678" width="8.42578125" style="9" customWidth="1"/>
    <col min="7679" max="7679" width="9.28515625" style="9" customWidth="1"/>
    <col min="7680" max="7680" width="8.85546875" style="9" customWidth="1"/>
    <col min="7681" max="7681" width="8.7109375" style="9" customWidth="1"/>
    <col min="7682" max="7682" width="14.85546875" style="9" customWidth="1"/>
    <col min="7683" max="7683" width="6.28515625" style="9" customWidth="1"/>
    <col min="7684" max="7684" width="9.28515625" style="9" customWidth="1"/>
    <col min="7685" max="7685" width="8.42578125" style="9" customWidth="1"/>
    <col min="7686" max="7686" width="8.7109375" style="9" customWidth="1"/>
    <col min="7687" max="7687" width="7.42578125" style="9" customWidth="1"/>
    <col min="7688" max="7688" width="9" style="9" customWidth="1"/>
    <col min="7689" max="7689" width="20.42578125" style="9" customWidth="1"/>
    <col min="7690" max="7690" width="11.42578125" style="9" bestFit="1" customWidth="1"/>
    <col min="7691" max="7928" width="9.140625" style="9"/>
    <col min="7929" max="7929" width="5.85546875" style="9" customWidth="1"/>
    <col min="7930" max="7930" width="9" style="9" customWidth="1"/>
    <col min="7931" max="7931" width="30.7109375" style="9" customWidth="1"/>
    <col min="7932" max="7932" width="7" style="9" customWidth="1"/>
    <col min="7933" max="7933" width="9.140625" style="9" bestFit="1" customWidth="1"/>
    <col min="7934" max="7934" width="8.42578125" style="9" customWidth="1"/>
    <col min="7935" max="7935" width="9.28515625" style="9" customWidth="1"/>
    <col min="7936" max="7936" width="8.85546875" style="9" customWidth="1"/>
    <col min="7937" max="7937" width="8.7109375" style="9" customWidth="1"/>
    <col min="7938" max="7938" width="14.85546875" style="9" customWidth="1"/>
    <col min="7939" max="7939" width="6.28515625" style="9" customWidth="1"/>
    <col min="7940" max="7940" width="9.28515625" style="9" customWidth="1"/>
    <col min="7941" max="7941" width="8.42578125" style="9" customWidth="1"/>
    <col min="7942" max="7942" width="8.7109375" style="9" customWidth="1"/>
    <col min="7943" max="7943" width="7.42578125" style="9" customWidth="1"/>
    <col min="7944" max="7944" width="9" style="9" customWidth="1"/>
    <col min="7945" max="7945" width="20.42578125" style="9" customWidth="1"/>
    <col min="7946" max="7946" width="11.42578125" style="9" bestFit="1" customWidth="1"/>
    <col min="7947" max="8184" width="9.140625" style="9"/>
    <col min="8185" max="8185" width="5.85546875" style="9" customWidth="1"/>
    <col min="8186" max="8186" width="9" style="9" customWidth="1"/>
    <col min="8187" max="8187" width="30.7109375" style="9" customWidth="1"/>
    <col min="8188" max="8188" width="7" style="9" customWidth="1"/>
    <col min="8189" max="8189" width="9.140625" style="9" bestFit="1" customWidth="1"/>
    <col min="8190" max="8190" width="8.42578125" style="9" customWidth="1"/>
    <col min="8191" max="8191" width="9.28515625" style="9" customWidth="1"/>
    <col min="8192" max="8192" width="8.85546875" style="9" customWidth="1"/>
    <col min="8193" max="8193" width="8.7109375" style="9" customWidth="1"/>
    <col min="8194" max="8194" width="14.85546875" style="9" customWidth="1"/>
    <col min="8195" max="8195" width="6.28515625" style="9" customWidth="1"/>
    <col min="8196" max="8196" width="9.28515625" style="9" customWidth="1"/>
    <col min="8197" max="8197" width="8.42578125" style="9" customWidth="1"/>
    <col min="8198" max="8198" width="8.7109375" style="9" customWidth="1"/>
    <col min="8199" max="8199" width="7.42578125" style="9" customWidth="1"/>
    <col min="8200" max="8200" width="9" style="9" customWidth="1"/>
    <col min="8201" max="8201" width="20.42578125" style="9" customWidth="1"/>
    <col min="8202" max="8202" width="11.42578125" style="9" bestFit="1" customWidth="1"/>
    <col min="8203" max="8440" width="9.140625" style="9"/>
    <col min="8441" max="8441" width="5.85546875" style="9" customWidth="1"/>
    <col min="8442" max="8442" width="9" style="9" customWidth="1"/>
    <col min="8443" max="8443" width="30.7109375" style="9" customWidth="1"/>
    <col min="8444" max="8444" width="7" style="9" customWidth="1"/>
    <col min="8445" max="8445" width="9.140625" style="9" bestFit="1" customWidth="1"/>
    <col min="8446" max="8446" width="8.42578125" style="9" customWidth="1"/>
    <col min="8447" max="8447" width="9.28515625" style="9" customWidth="1"/>
    <col min="8448" max="8448" width="8.85546875" style="9" customWidth="1"/>
    <col min="8449" max="8449" width="8.7109375" style="9" customWidth="1"/>
    <col min="8450" max="8450" width="14.85546875" style="9" customWidth="1"/>
    <col min="8451" max="8451" width="6.28515625" style="9" customWidth="1"/>
    <col min="8452" max="8452" width="9.28515625" style="9" customWidth="1"/>
    <col min="8453" max="8453" width="8.42578125" style="9" customWidth="1"/>
    <col min="8454" max="8454" width="8.7109375" style="9" customWidth="1"/>
    <col min="8455" max="8455" width="7.42578125" style="9" customWidth="1"/>
    <col min="8456" max="8456" width="9" style="9" customWidth="1"/>
    <col min="8457" max="8457" width="20.42578125" style="9" customWidth="1"/>
    <col min="8458" max="8458" width="11.42578125" style="9" bestFit="1" customWidth="1"/>
    <col min="8459" max="8696" width="9.140625" style="9"/>
    <col min="8697" max="8697" width="5.85546875" style="9" customWidth="1"/>
    <col min="8698" max="8698" width="9" style="9" customWidth="1"/>
    <col min="8699" max="8699" width="30.7109375" style="9" customWidth="1"/>
    <col min="8700" max="8700" width="7" style="9" customWidth="1"/>
    <col min="8701" max="8701" width="9.140625" style="9" bestFit="1" customWidth="1"/>
    <col min="8702" max="8702" width="8.42578125" style="9" customWidth="1"/>
    <col min="8703" max="8703" width="9.28515625" style="9" customWidth="1"/>
    <col min="8704" max="8704" width="8.85546875" style="9" customWidth="1"/>
    <col min="8705" max="8705" width="8.7109375" style="9" customWidth="1"/>
    <col min="8706" max="8706" width="14.85546875" style="9" customWidth="1"/>
    <col min="8707" max="8707" width="6.28515625" style="9" customWidth="1"/>
    <col min="8708" max="8708" width="9.28515625" style="9" customWidth="1"/>
    <col min="8709" max="8709" width="8.42578125" style="9" customWidth="1"/>
    <col min="8710" max="8710" width="8.7109375" style="9" customWidth="1"/>
    <col min="8711" max="8711" width="7.42578125" style="9" customWidth="1"/>
    <col min="8712" max="8712" width="9" style="9" customWidth="1"/>
    <col min="8713" max="8713" width="20.42578125" style="9" customWidth="1"/>
    <col min="8714" max="8714" width="11.42578125" style="9" bestFit="1" customWidth="1"/>
    <col min="8715" max="8952" width="9.140625" style="9"/>
    <col min="8953" max="8953" width="5.85546875" style="9" customWidth="1"/>
    <col min="8954" max="8954" width="9" style="9" customWidth="1"/>
    <col min="8955" max="8955" width="30.7109375" style="9" customWidth="1"/>
    <col min="8956" max="8956" width="7" style="9" customWidth="1"/>
    <col min="8957" max="8957" width="9.140625" style="9" bestFit="1" customWidth="1"/>
    <col min="8958" max="8958" width="8.42578125" style="9" customWidth="1"/>
    <col min="8959" max="8959" width="9.28515625" style="9" customWidth="1"/>
    <col min="8960" max="8960" width="8.85546875" style="9" customWidth="1"/>
    <col min="8961" max="8961" width="8.7109375" style="9" customWidth="1"/>
    <col min="8962" max="8962" width="14.85546875" style="9" customWidth="1"/>
    <col min="8963" max="8963" width="6.28515625" style="9" customWidth="1"/>
    <col min="8964" max="8964" width="9.28515625" style="9" customWidth="1"/>
    <col min="8965" max="8965" width="8.42578125" style="9" customWidth="1"/>
    <col min="8966" max="8966" width="8.7109375" style="9" customWidth="1"/>
    <col min="8967" max="8967" width="7.42578125" style="9" customWidth="1"/>
    <col min="8968" max="8968" width="9" style="9" customWidth="1"/>
    <col min="8969" max="8969" width="20.42578125" style="9" customWidth="1"/>
    <col min="8970" max="8970" width="11.42578125" style="9" bestFit="1" customWidth="1"/>
    <col min="8971" max="9208" width="9.140625" style="9"/>
    <col min="9209" max="9209" width="5.85546875" style="9" customWidth="1"/>
    <col min="9210" max="9210" width="9" style="9" customWidth="1"/>
    <col min="9211" max="9211" width="30.7109375" style="9" customWidth="1"/>
    <col min="9212" max="9212" width="7" style="9" customWidth="1"/>
    <col min="9213" max="9213" width="9.140625" style="9" bestFit="1" customWidth="1"/>
    <col min="9214" max="9214" width="8.42578125" style="9" customWidth="1"/>
    <col min="9215" max="9215" width="9.28515625" style="9" customWidth="1"/>
    <col min="9216" max="9216" width="8.85546875" style="9" customWidth="1"/>
    <col min="9217" max="9217" width="8.7109375" style="9" customWidth="1"/>
    <col min="9218" max="9218" width="14.85546875" style="9" customWidth="1"/>
    <col min="9219" max="9219" width="6.28515625" style="9" customWidth="1"/>
    <col min="9220" max="9220" width="9.28515625" style="9" customWidth="1"/>
    <col min="9221" max="9221" width="8.42578125" style="9" customWidth="1"/>
    <col min="9222" max="9222" width="8.7109375" style="9" customWidth="1"/>
    <col min="9223" max="9223" width="7.42578125" style="9" customWidth="1"/>
    <col min="9224" max="9224" width="9" style="9" customWidth="1"/>
    <col min="9225" max="9225" width="20.42578125" style="9" customWidth="1"/>
    <col min="9226" max="9226" width="11.42578125" style="9" bestFit="1" customWidth="1"/>
    <col min="9227" max="9464" width="9.140625" style="9"/>
    <col min="9465" max="9465" width="5.85546875" style="9" customWidth="1"/>
    <col min="9466" max="9466" width="9" style="9" customWidth="1"/>
    <col min="9467" max="9467" width="30.7109375" style="9" customWidth="1"/>
    <col min="9468" max="9468" width="7" style="9" customWidth="1"/>
    <col min="9469" max="9469" width="9.140625" style="9" bestFit="1" customWidth="1"/>
    <col min="9470" max="9470" width="8.42578125" style="9" customWidth="1"/>
    <col min="9471" max="9471" width="9.28515625" style="9" customWidth="1"/>
    <col min="9472" max="9472" width="8.85546875" style="9" customWidth="1"/>
    <col min="9473" max="9473" width="8.7109375" style="9" customWidth="1"/>
    <col min="9474" max="9474" width="14.85546875" style="9" customWidth="1"/>
    <col min="9475" max="9475" width="6.28515625" style="9" customWidth="1"/>
    <col min="9476" max="9476" width="9.28515625" style="9" customWidth="1"/>
    <col min="9477" max="9477" width="8.42578125" style="9" customWidth="1"/>
    <col min="9478" max="9478" width="8.7109375" style="9" customWidth="1"/>
    <col min="9479" max="9479" width="7.42578125" style="9" customWidth="1"/>
    <col min="9480" max="9480" width="9" style="9" customWidth="1"/>
    <col min="9481" max="9481" width="20.42578125" style="9" customWidth="1"/>
    <col min="9482" max="9482" width="11.42578125" style="9" bestFit="1" customWidth="1"/>
    <col min="9483" max="9720" width="9.140625" style="9"/>
    <col min="9721" max="9721" width="5.85546875" style="9" customWidth="1"/>
    <col min="9722" max="9722" width="9" style="9" customWidth="1"/>
    <col min="9723" max="9723" width="30.7109375" style="9" customWidth="1"/>
    <col min="9724" max="9724" width="7" style="9" customWidth="1"/>
    <col min="9725" max="9725" width="9.140625" style="9" bestFit="1" customWidth="1"/>
    <col min="9726" max="9726" width="8.42578125" style="9" customWidth="1"/>
    <col min="9727" max="9727" width="9.28515625" style="9" customWidth="1"/>
    <col min="9728" max="9728" width="8.85546875" style="9" customWidth="1"/>
    <col min="9729" max="9729" width="8.7109375" style="9" customWidth="1"/>
    <col min="9730" max="9730" width="14.85546875" style="9" customWidth="1"/>
    <col min="9731" max="9731" width="6.28515625" style="9" customWidth="1"/>
    <col min="9732" max="9732" width="9.28515625" style="9" customWidth="1"/>
    <col min="9733" max="9733" width="8.42578125" style="9" customWidth="1"/>
    <col min="9734" max="9734" width="8.7109375" style="9" customWidth="1"/>
    <col min="9735" max="9735" width="7.42578125" style="9" customWidth="1"/>
    <col min="9736" max="9736" width="9" style="9" customWidth="1"/>
    <col min="9737" max="9737" width="20.42578125" style="9" customWidth="1"/>
    <col min="9738" max="9738" width="11.42578125" style="9" bestFit="1" customWidth="1"/>
    <col min="9739" max="9976" width="9.140625" style="9"/>
    <col min="9977" max="9977" width="5.85546875" style="9" customWidth="1"/>
    <col min="9978" max="9978" width="9" style="9" customWidth="1"/>
    <col min="9979" max="9979" width="30.7109375" style="9" customWidth="1"/>
    <col min="9980" max="9980" width="7" style="9" customWidth="1"/>
    <col min="9981" max="9981" width="9.140625" style="9" bestFit="1" customWidth="1"/>
    <col min="9982" max="9982" width="8.42578125" style="9" customWidth="1"/>
    <col min="9983" max="9983" width="9.28515625" style="9" customWidth="1"/>
    <col min="9984" max="9984" width="8.85546875" style="9" customWidth="1"/>
    <col min="9985" max="9985" width="8.7109375" style="9" customWidth="1"/>
    <col min="9986" max="9986" width="14.85546875" style="9" customWidth="1"/>
    <col min="9987" max="9987" width="6.28515625" style="9" customWidth="1"/>
    <col min="9988" max="9988" width="9.28515625" style="9" customWidth="1"/>
    <col min="9989" max="9989" width="8.42578125" style="9" customWidth="1"/>
    <col min="9990" max="9990" width="8.7109375" style="9" customWidth="1"/>
    <col min="9991" max="9991" width="7.42578125" style="9" customWidth="1"/>
    <col min="9992" max="9992" width="9" style="9" customWidth="1"/>
    <col min="9993" max="9993" width="20.42578125" style="9" customWidth="1"/>
    <col min="9994" max="9994" width="11.42578125" style="9" bestFit="1" customWidth="1"/>
    <col min="9995" max="10232" width="9.140625" style="9"/>
    <col min="10233" max="10233" width="5.85546875" style="9" customWidth="1"/>
    <col min="10234" max="10234" width="9" style="9" customWidth="1"/>
    <col min="10235" max="10235" width="30.7109375" style="9" customWidth="1"/>
    <col min="10236" max="10236" width="7" style="9" customWidth="1"/>
    <col min="10237" max="10237" width="9.140625" style="9" bestFit="1" customWidth="1"/>
    <col min="10238" max="10238" width="8.42578125" style="9" customWidth="1"/>
    <col min="10239" max="10239" width="9.28515625" style="9" customWidth="1"/>
    <col min="10240" max="10240" width="8.85546875" style="9" customWidth="1"/>
    <col min="10241" max="10241" width="8.7109375" style="9" customWidth="1"/>
    <col min="10242" max="10242" width="14.85546875" style="9" customWidth="1"/>
    <col min="10243" max="10243" width="6.28515625" style="9" customWidth="1"/>
    <col min="10244" max="10244" width="9.28515625" style="9" customWidth="1"/>
    <col min="10245" max="10245" width="8.42578125" style="9" customWidth="1"/>
    <col min="10246" max="10246" width="8.7109375" style="9" customWidth="1"/>
    <col min="10247" max="10247" width="7.42578125" style="9" customWidth="1"/>
    <col min="10248" max="10248" width="9" style="9" customWidth="1"/>
    <col min="10249" max="10249" width="20.42578125" style="9" customWidth="1"/>
    <col min="10250" max="10250" width="11.42578125" style="9" bestFit="1" customWidth="1"/>
    <col min="10251" max="10488" width="9.140625" style="9"/>
    <col min="10489" max="10489" width="5.85546875" style="9" customWidth="1"/>
    <col min="10490" max="10490" width="9" style="9" customWidth="1"/>
    <col min="10491" max="10491" width="30.7109375" style="9" customWidth="1"/>
    <col min="10492" max="10492" width="7" style="9" customWidth="1"/>
    <col min="10493" max="10493" width="9.140625" style="9" bestFit="1" customWidth="1"/>
    <col min="10494" max="10494" width="8.42578125" style="9" customWidth="1"/>
    <col min="10495" max="10495" width="9.28515625" style="9" customWidth="1"/>
    <col min="10496" max="10496" width="8.85546875" style="9" customWidth="1"/>
    <col min="10497" max="10497" width="8.7109375" style="9" customWidth="1"/>
    <col min="10498" max="10498" width="14.85546875" style="9" customWidth="1"/>
    <col min="10499" max="10499" width="6.28515625" style="9" customWidth="1"/>
    <col min="10500" max="10500" width="9.28515625" style="9" customWidth="1"/>
    <col min="10501" max="10501" width="8.42578125" style="9" customWidth="1"/>
    <col min="10502" max="10502" width="8.7109375" style="9" customWidth="1"/>
    <col min="10503" max="10503" width="7.42578125" style="9" customWidth="1"/>
    <col min="10504" max="10504" width="9" style="9" customWidth="1"/>
    <col min="10505" max="10505" width="20.42578125" style="9" customWidth="1"/>
    <col min="10506" max="10506" width="11.42578125" style="9" bestFit="1" customWidth="1"/>
    <col min="10507" max="10744" width="9.140625" style="9"/>
    <col min="10745" max="10745" width="5.85546875" style="9" customWidth="1"/>
    <col min="10746" max="10746" width="9" style="9" customWidth="1"/>
    <col min="10747" max="10747" width="30.7109375" style="9" customWidth="1"/>
    <col min="10748" max="10748" width="7" style="9" customWidth="1"/>
    <col min="10749" max="10749" width="9.140625" style="9" bestFit="1" customWidth="1"/>
    <col min="10750" max="10750" width="8.42578125" style="9" customWidth="1"/>
    <col min="10751" max="10751" width="9.28515625" style="9" customWidth="1"/>
    <col min="10752" max="10752" width="8.85546875" style="9" customWidth="1"/>
    <col min="10753" max="10753" width="8.7109375" style="9" customWidth="1"/>
    <col min="10754" max="10754" width="14.85546875" style="9" customWidth="1"/>
    <col min="10755" max="10755" width="6.28515625" style="9" customWidth="1"/>
    <col min="10756" max="10756" width="9.28515625" style="9" customWidth="1"/>
    <col min="10757" max="10757" width="8.42578125" style="9" customWidth="1"/>
    <col min="10758" max="10758" width="8.7109375" style="9" customWidth="1"/>
    <col min="10759" max="10759" width="7.42578125" style="9" customWidth="1"/>
    <col min="10760" max="10760" width="9" style="9" customWidth="1"/>
    <col min="10761" max="10761" width="20.42578125" style="9" customWidth="1"/>
    <col min="10762" max="10762" width="11.42578125" style="9" bestFit="1" customWidth="1"/>
    <col min="10763" max="11000" width="9.140625" style="9"/>
    <col min="11001" max="11001" width="5.85546875" style="9" customWidth="1"/>
    <col min="11002" max="11002" width="9" style="9" customWidth="1"/>
    <col min="11003" max="11003" width="30.7109375" style="9" customWidth="1"/>
    <col min="11004" max="11004" width="7" style="9" customWidth="1"/>
    <col min="11005" max="11005" width="9.140625" style="9" bestFit="1" customWidth="1"/>
    <col min="11006" max="11006" width="8.42578125" style="9" customWidth="1"/>
    <col min="11007" max="11007" width="9.28515625" style="9" customWidth="1"/>
    <col min="11008" max="11008" width="8.85546875" style="9" customWidth="1"/>
    <col min="11009" max="11009" width="8.7109375" style="9" customWidth="1"/>
    <col min="11010" max="11010" width="14.85546875" style="9" customWidth="1"/>
    <col min="11011" max="11011" width="6.28515625" style="9" customWidth="1"/>
    <col min="11012" max="11012" width="9.28515625" style="9" customWidth="1"/>
    <col min="11013" max="11013" width="8.42578125" style="9" customWidth="1"/>
    <col min="11014" max="11014" width="8.7109375" style="9" customWidth="1"/>
    <col min="11015" max="11015" width="7.42578125" style="9" customWidth="1"/>
    <col min="11016" max="11016" width="9" style="9" customWidth="1"/>
    <col min="11017" max="11017" width="20.42578125" style="9" customWidth="1"/>
    <col min="11018" max="11018" width="11.42578125" style="9" bestFit="1" customWidth="1"/>
    <col min="11019" max="11256" width="9.140625" style="9"/>
    <col min="11257" max="11257" width="5.85546875" style="9" customWidth="1"/>
    <col min="11258" max="11258" width="9" style="9" customWidth="1"/>
    <col min="11259" max="11259" width="30.7109375" style="9" customWidth="1"/>
    <col min="11260" max="11260" width="7" style="9" customWidth="1"/>
    <col min="11261" max="11261" width="9.140625" style="9" bestFit="1" customWidth="1"/>
    <col min="11262" max="11262" width="8.42578125" style="9" customWidth="1"/>
    <col min="11263" max="11263" width="9.28515625" style="9" customWidth="1"/>
    <col min="11264" max="11264" width="8.85546875" style="9" customWidth="1"/>
    <col min="11265" max="11265" width="8.7109375" style="9" customWidth="1"/>
    <col min="11266" max="11266" width="14.85546875" style="9" customWidth="1"/>
    <col min="11267" max="11267" width="6.28515625" style="9" customWidth="1"/>
    <col min="11268" max="11268" width="9.28515625" style="9" customWidth="1"/>
    <col min="11269" max="11269" width="8.42578125" style="9" customWidth="1"/>
    <col min="11270" max="11270" width="8.7109375" style="9" customWidth="1"/>
    <col min="11271" max="11271" width="7.42578125" style="9" customWidth="1"/>
    <col min="11272" max="11272" width="9" style="9" customWidth="1"/>
    <col min="11273" max="11273" width="20.42578125" style="9" customWidth="1"/>
    <col min="11274" max="11274" width="11.42578125" style="9" bestFit="1" customWidth="1"/>
    <col min="11275" max="11512" width="9.140625" style="9"/>
    <col min="11513" max="11513" width="5.85546875" style="9" customWidth="1"/>
    <col min="11514" max="11514" width="9" style="9" customWidth="1"/>
    <col min="11515" max="11515" width="30.7109375" style="9" customWidth="1"/>
    <col min="11516" max="11516" width="7" style="9" customWidth="1"/>
    <col min="11517" max="11517" width="9.140625" style="9" bestFit="1" customWidth="1"/>
    <col min="11518" max="11518" width="8.42578125" style="9" customWidth="1"/>
    <col min="11519" max="11519" width="9.28515625" style="9" customWidth="1"/>
    <col min="11520" max="11520" width="8.85546875" style="9" customWidth="1"/>
    <col min="11521" max="11521" width="8.7109375" style="9" customWidth="1"/>
    <col min="11522" max="11522" width="14.85546875" style="9" customWidth="1"/>
    <col min="11523" max="11523" width="6.28515625" style="9" customWidth="1"/>
    <col min="11524" max="11524" width="9.28515625" style="9" customWidth="1"/>
    <col min="11525" max="11525" width="8.42578125" style="9" customWidth="1"/>
    <col min="11526" max="11526" width="8.7109375" style="9" customWidth="1"/>
    <col min="11527" max="11527" width="7.42578125" style="9" customWidth="1"/>
    <col min="11528" max="11528" width="9" style="9" customWidth="1"/>
    <col min="11529" max="11529" width="20.42578125" style="9" customWidth="1"/>
    <col min="11530" max="11530" width="11.42578125" style="9" bestFit="1" customWidth="1"/>
    <col min="11531" max="11768" width="9.140625" style="9"/>
    <col min="11769" max="11769" width="5.85546875" style="9" customWidth="1"/>
    <col min="11770" max="11770" width="9" style="9" customWidth="1"/>
    <col min="11771" max="11771" width="30.7109375" style="9" customWidth="1"/>
    <col min="11772" max="11772" width="7" style="9" customWidth="1"/>
    <col min="11773" max="11773" width="9.140625" style="9" bestFit="1" customWidth="1"/>
    <col min="11774" max="11774" width="8.42578125" style="9" customWidth="1"/>
    <col min="11775" max="11775" width="9.28515625" style="9" customWidth="1"/>
    <col min="11776" max="11776" width="8.85546875" style="9" customWidth="1"/>
    <col min="11777" max="11777" width="8.7109375" style="9" customWidth="1"/>
    <col min="11778" max="11778" width="14.85546875" style="9" customWidth="1"/>
    <col min="11779" max="11779" width="6.28515625" style="9" customWidth="1"/>
    <col min="11780" max="11780" width="9.28515625" style="9" customWidth="1"/>
    <col min="11781" max="11781" width="8.42578125" style="9" customWidth="1"/>
    <col min="11782" max="11782" width="8.7109375" style="9" customWidth="1"/>
    <col min="11783" max="11783" width="7.42578125" style="9" customWidth="1"/>
    <col min="11784" max="11784" width="9" style="9" customWidth="1"/>
    <col min="11785" max="11785" width="20.42578125" style="9" customWidth="1"/>
    <col min="11786" max="11786" width="11.42578125" style="9" bestFit="1" customWidth="1"/>
    <col min="11787" max="12024" width="9.140625" style="9"/>
    <col min="12025" max="12025" width="5.85546875" style="9" customWidth="1"/>
    <col min="12026" max="12026" width="9" style="9" customWidth="1"/>
    <col min="12027" max="12027" width="30.7109375" style="9" customWidth="1"/>
    <col min="12028" max="12028" width="7" style="9" customWidth="1"/>
    <col min="12029" max="12029" width="9.140625" style="9" bestFit="1" customWidth="1"/>
    <col min="12030" max="12030" width="8.42578125" style="9" customWidth="1"/>
    <col min="12031" max="12031" width="9.28515625" style="9" customWidth="1"/>
    <col min="12032" max="12032" width="8.85546875" style="9" customWidth="1"/>
    <col min="12033" max="12033" width="8.7109375" style="9" customWidth="1"/>
    <col min="12034" max="12034" width="14.85546875" style="9" customWidth="1"/>
    <col min="12035" max="12035" width="6.28515625" style="9" customWidth="1"/>
    <col min="12036" max="12036" width="9.28515625" style="9" customWidth="1"/>
    <col min="12037" max="12037" width="8.42578125" style="9" customWidth="1"/>
    <col min="12038" max="12038" width="8.7109375" style="9" customWidth="1"/>
    <col min="12039" max="12039" width="7.42578125" style="9" customWidth="1"/>
    <col min="12040" max="12040" width="9" style="9" customWidth="1"/>
    <col min="12041" max="12041" width="20.42578125" style="9" customWidth="1"/>
    <col min="12042" max="12042" width="11.42578125" style="9" bestFit="1" customWidth="1"/>
    <col min="12043" max="12280" width="9.140625" style="9"/>
    <col min="12281" max="12281" width="5.85546875" style="9" customWidth="1"/>
    <col min="12282" max="12282" width="9" style="9" customWidth="1"/>
    <col min="12283" max="12283" width="30.7109375" style="9" customWidth="1"/>
    <col min="12284" max="12284" width="7" style="9" customWidth="1"/>
    <col min="12285" max="12285" width="9.140625" style="9" bestFit="1" customWidth="1"/>
    <col min="12286" max="12286" width="8.42578125" style="9" customWidth="1"/>
    <col min="12287" max="12287" width="9.28515625" style="9" customWidth="1"/>
    <col min="12288" max="12288" width="8.85546875" style="9" customWidth="1"/>
    <col min="12289" max="12289" width="8.7109375" style="9" customWidth="1"/>
    <col min="12290" max="12290" width="14.85546875" style="9" customWidth="1"/>
    <col min="12291" max="12291" width="6.28515625" style="9" customWidth="1"/>
    <col min="12292" max="12292" width="9.28515625" style="9" customWidth="1"/>
    <col min="12293" max="12293" width="8.42578125" style="9" customWidth="1"/>
    <col min="12294" max="12294" width="8.7109375" style="9" customWidth="1"/>
    <col min="12295" max="12295" width="7.42578125" style="9" customWidth="1"/>
    <col min="12296" max="12296" width="9" style="9" customWidth="1"/>
    <col min="12297" max="12297" width="20.42578125" style="9" customWidth="1"/>
    <col min="12298" max="12298" width="11.42578125" style="9" bestFit="1" customWidth="1"/>
    <col min="12299" max="12536" width="9.140625" style="9"/>
    <col min="12537" max="12537" width="5.85546875" style="9" customWidth="1"/>
    <col min="12538" max="12538" width="9" style="9" customWidth="1"/>
    <col min="12539" max="12539" width="30.7109375" style="9" customWidth="1"/>
    <col min="12540" max="12540" width="7" style="9" customWidth="1"/>
    <col min="12541" max="12541" width="9.140625" style="9" bestFit="1" customWidth="1"/>
    <col min="12542" max="12542" width="8.42578125" style="9" customWidth="1"/>
    <col min="12543" max="12543" width="9.28515625" style="9" customWidth="1"/>
    <col min="12544" max="12544" width="8.85546875" style="9" customWidth="1"/>
    <col min="12545" max="12545" width="8.7109375" style="9" customWidth="1"/>
    <col min="12546" max="12546" width="14.85546875" style="9" customWidth="1"/>
    <col min="12547" max="12547" width="6.28515625" style="9" customWidth="1"/>
    <col min="12548" max="12548" width="9.28515625" style="9" customWidth="1"/>
    <col min="12549" max="12549" width="8.42578125" style="9" customWidth="1"/>
    <col min="12550" max="12550" width="8.7109375" style="9" customWidth="1"/>
    <col min="12551" max="12551" width="7.42578125" style="9" customWidth="1"/>
    <col min="12552" max="12552" width="9" style="9" customWidth="1"/>
    <col min="12553" max="12553" width="20.42578125" style="9" customWidth="1"/>
    <col min="12554" max="12554" width="11.42578125" style="9" bestFit="1" customWidth="1"/>
    <col min="12555" max="12792" width="9.140625" style="9"/>
    <col min="12793" max="12793" width="5.85546875" style="9" customWidth="1"/>
    <col min="12794" max="12794" width="9" style="9" customWidth="1"/>
    <col min="12795" max="12795" width="30.7109375" style="9" customWidth="1"/>
    <col min="12796" max="12796" width="7" style="9" customWidth="1"/>
    <col min="12797" max="12797" width="9.140625" style="9" bestFit="1" customWidth="1"/>
    <col min="12798" max="12798" width="8.42578125" style="9" customWidth="1"/>
    <col min="12799" max="12799" width="9.28515625" style="9" customWidth="1"/>
    <col min="12800" max="12800" width="8.85546875" style="9" customWidth="1"/>
    <col min="12801" max="12801" width="8.7109375" style="9" customWidth="1"/>
    <col min="12802" max="12802" width="14.85546875" style="9" customWidth="1"/>
    <col min="12803" max="12803" width="6.28515625" style="9" customWidth="1"/>
    <col min="12804" max="12804" width="9.28515625" style="9" customWidth="1"/>
    <col min="12805" max="12805" width="8.42578125" style="9" customWidth="1"/>
    <col min="12806" max="12806" width="8.7109375" style="9" customWidth="1"/>
    <col min="12807" max="12807" width="7.42578125" style="9" customWidth="1"/>
    <col min="12808" max="12808" width="9" style="9" customWidth="1"/>
    <col min="12809" max="12809" width="20.42578125" style="9" customWidth="1"/>
    <col min="12810" max="12810" width="11.42578125" style="9" bestFit="1" customWidth="1"/>
    <col min="12811" max="13048" width="9.140625" style="9"/>
    <col min="13049" max="13049" width="5.85546875" style="9" customWidth="1"/>
    <col min="13050" max="13050" width="9" style="9" customWidth="1"/>
    <col min="13051" max="13051" width="30.7109375" style="9" customWidth="1"/>
    <col min="13052" max="13052" width="7" style="9" customWidth="1"/>
    <col min="13053" max="13053" width="9.140625" style="9" bestFit="1" customWidth="1"/>
    <col min="13054" max="13054" width="8.42578125" style="9" customWidth="1"/>
    <col min="13055" max="13055" width="9.28515625" style="9" customWidth="1"/>
    <col min="13056" max="13056" width="8.85546875" style="9" customWidth="1"/>
    <col min="13057" max="13057" width="8.7109375" style="9" customWidth="1"/>
    <col min="13058" max="13058" width="14.85546875" style="9" customWidth="1"/>
    <col min="13059" max="13059" width="6.28515625" style="9" customWidth="1"/>
    <col min="13060" max="13060" width="9.28515625" style="9" customWidth="1"/>
    <col min="13061" max="13061" width="8.42578125" style="9" customWidth="1"/>
    <col min="13062" max="13062" width="8.7109375" style="9" customWidth="1"/>
    <col min="13063" max="13063" width="7.42578125" style="9" customWidth="1"/>
    <col min="13064" max="13064" width="9" style="9" customWidth="1"/>
    <col min="13065" max="13065" width="20.42578125" style="9" customWidth="1"/>
    <col min="13066" max="13066" width="11.42578125" style="9" bestFit="1" customWidth="1"/>
    <col min="13067" max="13304" width="9.140625" style="9"/>
    <col min="13305" max="13305" width="5.85546875" style="9" customWidth="1"/>
    <col min="13306" max="13306" width="9" style="9" customWidth="1"/>
    <col min="13307" max="13307" width="30.7109375" style="9" customWidth="1"/>
    <col min="13308" max="13308" width="7" style="9" customWidth="1"/>
    <col min="13309" max="13309" width="9.140625" style="9" bestFit="1" customWidth="1"/>
    <col min="13310" max="13310" width="8.42578125" style="9" customWidth="1"/>
    <col min="13311" max="13311" width="9.28515625" style="9" customWidth="1"/>
    <col min="13312" max="13312" width="8.85546875" style="9" customWidth="1"/>
    <col min="13313" max="13313" width="8.7109375" style="9" customWidth="1"/>
    <col min="13314" max="13314" width="14.85546875" style="9" customWidth="1"/>
    <col min="13315" max="13315" width="6.28515625" style="9" customWidth="1"/>
    <col min="13316" max="13316" width="9.28515625" style="9" customWidth="1"/>
    <col min="13317" max="13317" width="8.42578125" style="9" customWidth="1"/>
    <col min="13318" max="13318" width="8.7109375" style="9" customWidth="1"/>
    <col min="13319" max="13319" width="7.42578125" style="9" customWidth="1"/>
    <col min="13320" max="13320" width="9" style="9" customWidth="1"/>
    <col min="13321" max="13321" width="20.42578125" style="9" customWidth="1"/>
    <col min="13322" max="13322" width="11.42578125" style="9" bestFit="1" customWidth="1"/>
    <col min="13323" max="13560" width="9.140625" style="9"/>
    <col min="13561" max="13561" width="5.85546875" style="9" customWidth="1"/>
    <col min="13562" max="13562" width="9" style="9" customWidth="1"/>
    <col min="13563" max="13563" width="30.7109375" style="9" customWidth="1"/>
    <col min="13564" max="13564" width="7" style="9" customWidth="1"/>
    <col min="13565" max="13565" width="9.140625" style="9" bestFit="1" customWidth="1"/>
    <col min="13566" max="13566" width="8.42578125" style="9" customWidth="1"/>
    <col min="13567" max="13567" width="9.28515625" style="9" customWidth="1"/>
    <col min="13568" max="13568" width="8.85546875" style="9" customWidth="1"/>
    <col min="13569" max="13569" width="8.7109375" style="9" customWidth="1"/>
    <col min="13570" max="13570" width="14.85546875" style="9" customWidth="1"/>
    <col min="13571" max="13571" width="6.28515625" style="9" customWidth="1"/>
    <col min="13572" max="13572" width="9.28515625" style="9" customWidth="1"/>
    <col min="13573" max="13573" width="8.42578125" style="9" customWidth="1"/>
    <col min="13574" max="13574" width="8.7109375" style="9" customWidth="1"/>
    <col min="13575" max="13575" width="7.42578125" style="9" customWidth="1"/>
    <col min="13576" max="13576" width="9" style="9" customWidth="1"/>
    <col min="13577" max="13577" width="20.42578125" style="9" customWidth="1"/>
    <col min="13578" max="13578" width="11.42578125" style="9" bestFit="1" customWidth="1"/>
    <col min="13579" max="13816" width="9.140625" style="9"/>
    <col min="13817" max="13817" width="5.85546875" style="9" customWidth="1"/>
    <col min="13818" max="13818" width="9" style="9" customWidth="1"/>
    <col min="13819" max="13819" width="30.7109375" style="9" customWidth="1"/>
    <col min="13820" max="13820" width="7" style="9" customWidth="1"/>
    <col min="13821" max="13821" width="9.140625" style="9" bestFit="1" customWidth="1"/>
    <col min="13822" max="13822" width="8.42578125" style="9" customWidth="1"/>
    <col min="13823" max="13823" width="9.28515625" style="9" customWidth="1"/>
    <col min="13824" max="13824" width="8.85546875" style="9" customWidth="1"/>
    <col min="13825" max="13825" width="8.7109375" style="9" customWidth="1"/>
    <col min="13826" max="13826" width="14.85546875" style="9" customWidth="1"/>
    <col min="13827" max="13827" width="6.28515625" style="9" customWidth="1"/>
    <col min="13828" max="13828" width="9.28515625" style="9" customWidth="1"/>
    <col min="13829" max="13829" width="8.42578125" style="9" customWidth="1"/>
    <col min="13830" max="13830" width="8.7109375" style="9" customWidth="1"/>
    <col min="13831" max="13831" width="7.42578125" style="9" customWidth="1"/>
    <col min="13832" max="13832" width="9" style="9" customWidth="1"/>
    <col min="13833" max="13833" width="20.42578125" style="9" customWidth="1"/>
    <col min="13834" max="13834" width="11.42578125" style="9" bestFit="1" customWidth="1"/>
    <col min="13835" max="14072" width="9.140625" style="9"/>
    <col min="14073" max="14073" width="5.85546875" style="9" customWidth="1"/>
    <col min="14074" max="14074" width="9" style="9" customWidth="1"/>
    <col min="14075" max="14075" width="30.7109375" style="9" customWidth="1"/>
    <col min="14076" max="14076" width="7" style="9" customWidth="1"/>
    <col min="14077" max="14077" width="9.140625" style="9" bestFit="1" customWidth="1"/>
    <col min="14078" max="14078" width="8.42578125" style="9" customWidth="1"/>
    <col min="14079" max="14079" width="9.28515625" style="9" customWidth="1"/>
    <col min="14080" max="14080" width="8.85546875" style="9" customWidth="1"/>
    <col min="14081" max="14081" width="8.7109375" style="9" customWidth="1"/>
    <col min="14082" max="14082" width="14.85546875" style="9" customWidth="1"/>
    <col min="14083" max="14083" width="6.28515625" style="9" customWidth="1"/>
    <col min="14084" max="14084" width="9.28515625" style="9" customWidth="1"/>
    <col min="14085" max="14085" width="8.42578125" style="9" customWidth="1"/>
    <col min="14086" max="14086" width="8.7109375" style="9" customWidth="1"/>
    <col min="14087" max="14087" width="7.42578125" style="9" customWidth="1"/>
    <col min="14088" max="14088" width="9" style="9" customWidth="1"/>
    <col min="14089" max="14089" width="20.42578125" style="9" customWidth="1"/>
    <col min="14090" max="14090" width="11.42578125" style="9" bestFit="1" customWidth="1"/>
    <col min="14091" max="14328" width="9.140625" style="9"/>
    <col min="14329" max="14329" width="5.85546875" style="9" customWidth="1"/>
    <col min="14330" max="14330" width="9" style="9" customWidth="1"/>
    <col min="14331" max="14331" width="30.7109375" style="9" customWidth="1"/>
    <col min="14332" max="14332" width="7" style="9" customWidth="1"/>
    <col min="14333" max="14333" width="9.140625" style="9" bestFit="1" customWidth="1"/>
    <col min="14334" max="14334" width="8.42578125" style="9" customWidth="1"/>
    <col min="14335" max="14335" width="9.28515625" style="9" customWidth="1"/>
    <col min="14336" max="14336" width="8.85546875" style="9" customWidth="1"/>
    <col min="14337" max="14337" width="8.7109375" style="9" customWidth="1"/>
    <col min="14338" max="14338" width="14.85546875" style="9" customWidth="1"/>
    <col min="14339" max="14339" width="6.28515625" style="9" customWidth="1"/>
    <col min="14340" max="14340" width="9.28515625" style="9" customWidth="1"/>
    <col min="14341" max="14341" width="8.42578125" style="9" customWidth="1"/>
    <col min="14342" max="14342" width="8.7109375" style="9" customWidth="1"/>
    <col min="14343" max="14343" width="7.42578125" style="9" customWidth="1"/>
    <col min="14344" max="14344" width="9" style="9" customWidth="1"/>
    <col min="14345" max="14345" width="20.42578125" style="9" customWidth="1"/>
    <col min="14346" max="14346" width="11.42578125" style="9" bestFit="1" customWidth="1"/>
    <col min="14347" max="14584" width="9.140625" style="9"/>
    <col min="14585" max="14585" width="5.85546875" style="9" customWidth="1"/>
    <col min="14586" max="14586" width="9" style="9" customWidth="1"/>
    <col min="14587" max="14587" width="30.7109375" style="9" customWidth="1"/>
    <col min="14588" max="14588" width="7" style="9" customWidth="1"/>
    <col min="14589" max="14589" width="9.140625" style="9" bestFit="1" customWidth="1"/>
    <col min="14590" max="14590" width="8.42578125" style="9" customWidth="1"/>
    <col min="14591" max="14591" width="9.28515625" style="9" customWidth="1"/>
    <col min="14592" max="14592" width="8.85546875" style="9" customWidth="1"/>
    <col min="14593" max="14593" width="8.7109375" style="9" customWidth="1"/>
    <col min="14594" max="14594" width="14.85546875" style="9" customWidth="1"/>
    <col min="14595" max="14595" width="6.28515625" style="9" customWidth="1"/>
    <col min="14596" max="14596" width="9.28515625" style="9" customWidth="1"/>
    <col min="14597" max="14597" width="8.42578125" style="9" customWidth="1"/>
    <col min="14598" max="14598" width="8.7109375" style="9" customWidth="1"/>
    <col min="14599" max="14599" width="7.42578125" style="9" customWidth="1"/>
    <col min="14600" max="14600" width="9" style="9" customWidth="1"/>
    <col min="14601" max="14601" width="20.42578125" style="9" customWidth="1"/>
    <col min="14602" max="14602" width="11.42578125" style="9" bestFit="1" customWidth="1"/>
    <col min="14603" max="14840" width="9.140625" style="9"/>
    <col min="14841" max="14841" width="5.85546875" style="9" customWidth="1"/>
    <col min="14842" max="14842" width="9" style="9" customWidth="1"/>
    <col min="14843" max="14843" width="30.7109375" style="9" customWidth="1"/>
    <col min="14844" max="14844" width="7" style="9" customWidth="1"/>
    <col min="14845" max="14845" width="9.140625" style="9" bestFit="1" customWidth="1"/>
    <col min="14846" max="14846" width="8.42578125" style="9" customWidth="1"/>
    <col min="14847" max="14847" width="9.28515625" style="9" customWidth="1"/>
    <col min="14848" max="14848" width="8.85546875" style="9" customWidth="1"/>
    <col min="14849" max="14849" width="8.7109375" style="9" customWidth="1"/>
    <col min="14850" max="14850" width="14.85546875" style="9" customWidth="1"/>
    <col min="14851" max="14851" width="6.28515625" style="9" customWidth="1"/>
    <col min="14852" max="14852" width="9.28515625" style="9" customWidth="1"/>
    <col min="14853" max="14853" width="8.42578125" style="9" customWidth="1"/>
    <col min="14854" max="14854" width="8.7109375" style="9" customWidth="1"/>
    <col min="14855" max="14855" width="7.42578125" style="9" customWidth="1"/>
    <col min="14856" max="14856" width="9" style="9" customWidth="1"/>
    <col min="14857" max="14857" width="20.42578125" style="9" customWidth="1"/>
    <col min="14858" max="14858" width="11.42578125" style="9" bestFit="1" customWidth="1"/>
    <col min="14859" max="15096" width="9.140625" style="9"/>
    <col min="15097" max="15097" width="5.85546875" style="9" customWidth="1"/>
    <col min="15098" max="15098" width="9" style="9" customWidth="1"/>
    <col min="15099" max="15099" width="30.7109375" style="9" customWidth="1"/>
    <col min="15100" max="15100" width="7" style="9" customWidth="1"/>
    <col min="15101" max="15101" width="9.140625" style="9" bestFit="1" customWidth="1"/>
    <col min="15102" max="15102" width="8.42578125" style="9" customWidth="1"/>
    <col min="15103" max="15103" width="9.28515625" style="9" customWidth="1"/>
    <col min="15104" max="15104" width="8.85546875" style="9" customWidth="1"/>
    <col min="15105" max="15105" width="8.7109375" style="9" customWidth="1"/>
    <col min="15106" max="15106" width="14.85546875" style="9" customWidth="1"/>
    <col min="15107" max="15107" width="6.28515625" style="9" customWidth="1"/>
    <col min="15108" max="15108" width="9.28515625" style="9" customWidth="1"/>
    <col min="15109" max="15109" width="8.42578125" style="9" customWidth="1"/>
    <col min="15110" max="15110" width="8.7109375" style="9" customWidth="1"/>
    <col min="15111" max="15111" width="7.42578125" style="9" customWidth="1"/>
    <col min="15112" max="15112" width="9" style="9" customWidth="1"/>
    <col min="15113" max="15113" width="20.42578125" style="9" customWidth="1"/>
    <col min="15114" max="15114" width="11.42578125" style="9" bestFit="1" customWidth="1"/>
    <col min="15115" max="15352" width="9.140625" style="9"/>
    <col min="15353" max="15353" width="5.85546875" style="9" customWidth="1"/>
    <col min="15354" max="15354" width="9" style="9" customWidth="1"/>
    <col min="15355" max="15355" width="30.7109375" style="9" customWidth="1"/>
    <col min="15356" max="15356" width="7" style="9" customWidth="1"/>
    <col min="15357" max="15357" width="9.140625" style="9" bestFit="1" customWidth="1"/>
    <col min="15358" max="15358" width="8.42578125" style="9" customWidth="1"/>
    <col min="15359" max="15359" width="9.28515625" style="9" customWidth="1"/>
    <col min="15360" max="15360" width="8.85546875" style="9" customWidth="1"/>
    <col min="15361" max="15361" width="8.7109375" style="9" customWidth="1"/>
    <col min="15362" max="15362" width="14.85546875" style="9" customWidth="1"/>
    <col min="15363" max="15363" width="6.28515625" style="9" customWidth="1"/>
    <col min="15364" max="15364" width="9.28515625" style="9" customWidth="1"/>
    <col min="15365" max="15365" width="8.42578125" style="9" customWidth="1"/>
    <col min="15366" max="15366" width="8.7109375" style="9" customWidth="1"/>
    <col min="15367" max="15367" width="7.42578125" style="9" customWidth="1"/>
    <col min="15368" max="15368" width="9" style="9" customWidth="1"/>
    <col min="15369" max="15369" width="20.42578125" style="9" customWidth="1"/>
    <col min="15370" max="15370" width="11.42578125" style="9" bestFit="1" customWidth="1"/>
    <col min="15371" max="15608" width="9.140625" style="9"/>
    <col min="15609" max="15609" width="5.85546875" style="9" customWidth="1"/>
    <col min="15610" max="15610" width="9" style="9" customWidth="1"/>
    <col min="15611" max="15611" width="30.7109375" style="9" customWidth="1"/>
    <col min="15612" max="15612" width="7" style="9" customWidth="1"/>
    <col min="15613" max="15613" width="9.140625" style="9" bestFit="1" customWidth="1"/>
    <col min="15614" max="15614" width="8.42578125" style="9" customWidth="1"/>
    <col min="15615" max="15615" width="9.28515625" style="9" customWidth="1"/>
    <col min="15616" max="15616" width="8.85546875" style="9" customWidth="1"/>
    <col min="15617" max="15617" width="8.7109375" style="9" customWidth="1"/>
    <col min="15618" max="15618" width="14.85546875" style="9" customWidth="1"/>
    <col min="15619" max="15619" width="6.28515625" style="9" customWidth="1"/>
    <col min="15620" max="15620" width="9.28515625" style="9" customWidth="1"/>
    <col min="15621" max="15621" width="8.42578125" style="9" customWidth="1"/>
    <col min="15622" max="15622" width="8.7109375" style="9" customWidth="1"/>
    <col min="15623" max="15623" width="7.42578125" style="9" customWidth="1"/>
    <col min="15624" max="15624" width="9" style="9" customWidth="1"/>
    <col min="15625" max="15625" width="20.42578125" style="9" customWidth="1"/>
    <col min="15626" max="15626" width="11.42578125" style="9" bestFit="1" customWidth="1"/>
    <col min="15627" max="15864" width="9.140625" style="9"/>
    <col min="15865" max="15865" width="5.85546875" style="9" customWidth="1"/>
    <col min="15866" max="15866" width="9" style="9" customWidth="1"/>
    <col min="15867" max="15867" width="30.7109375" style="9" customWidth="1"/>
    <col min="15868" max="15868" width="7" style="9" customWidth="1"/>
    <col min="15869" max="15869" width="9.140625" style="9" bestFit="1" customWidth="1"/>
    <col min="15870" max="15870" width="8.42578125" style="9" customWidth="1"/>
    <col min="15871" max="15871" width="9.28515625" style="9" customWidth="1"/>
    <col min="15872" max="15872" width="8.85546875" style="9" customWidth="1"/>
    <col min="15873" max="15873" width="8.7109375" style="9" customWidth="1"/>
    <col min="15874" max="15874" width="14.85546875" style="9" customWidth="1"/>
    <col min="15875" max="15875" width="6.28515625" style="9" customWidth="1"/>
    <col min="15876" max="15876" width="9.28515625" style="9" customWidth="1"/>
    <col min="15877" max="15877" width="8.42578125" style="9" customWidth="1"/>
    <col min="15878" max="15878" width="8.7109375" style="9" customWidth="1"/>
    <col min="15879" max="15879" width="7.42578125" style="9" customWidth="1"/>
    <col min="15880" max="15880" width="9" style="9" customWidth="1"/>
    <col min="15881" max="15881" width="20.42578125" style="9" customWidth="1"/>
    <col min="15882" max="15882" width="11.42578125" style="9" bestFit="1" customWidth="1"/>
    <col min="15883" max="16120" width="9.140625" style="9"/>
    <col min="16121" max="16121" width="5.85546875" style="9" customWidth="1"/>
    <col min="16122" max="16122" width="9" style="9" customWidth="1"/>
    <col min="16123" max="16123" width="30.7109375" style="9" customWidth="1"/>
    <col min="16124" max="16124" width="7" style="9" customWidth="1"/>
    <col min="16125" max="16125" width="9.140625" style="9" bestFit="1" customWidth="1"/>
    <col min="16126" max="16126" width="8.42578125" style="9" customWidth="1"/>
    <col min="16127" max="16127" width="9.28515625" style="9" customWidth="1"/>
    <col min="16128" max="16128" width="8.85546875" style="9" customWidth="1"/>
    <col min="16129" max="16129" width="8.7109375" style="9" customWidth="1"/>
    <col min="16130" max="16130" width="14.85546875" style="9" customWidth="1"/>
    <col min="16131" max="16131" width="6.28515625" style="9" customWidth="1"/>
    <col min="16132" max="16132" width="9.28515625" style="9" customWidth="1"/>
    <col min="16133" max="16133" width="8.42578125" style="9" customWidth="1"/>
    <col min="16134" max="16134" width="8.7109375" style="9" customWidth="1"/>
    <col min="16135" max="16135" width="7.42578125" style="9" customWidth="1"/>
    <col min="16136" max="16136" width="9" style="9" customWidth="1"/>
    <col min="16137" max="16137" width="20.42578125" style="9" customWidth="1"/>
    <col min="16138" max="16138" width="11.42578125" style="9" bestFit="1" customWidth="1"/>
    <col min="16139" max="16384" width="9.140625" style="9"/>
  </cols>
  <sheetData>
    <row r="1" spans="1:11" s="2" customFormat="1" ht="16.5" x14ac:dyDescent="0.25">
      <c r="A1" s="109" t="s">
        <v>41</v>
      </c>
      <c r="B1" s="109"/>
      <c r="C1" s="109"/>
      <c r="D1" s="109"/>
      <c r="E1" s="109"/>
      <c r="F1" s="109"/>
      <c r="G1" s="109"/>
      <c r="H1" s="109"/>
      <c r="I1" s="109"/>
    </row>
    <row r="2" spans="1:11" s="3" customFormat="1" ht="33.75" customHeight="1" x14ac:dyDescent="0.25">
      <c r="A2" s="109" t="s">
        <v>3</v>
      </c>
      <c r="B2" s="109"/>
      <c r="C2" s="109"/>
      <c r="D2" s="109"/>
      <c r="E2" s="109"/>
      <c r="F2" s="109"/>
      <c r="G2" s="109"/>
      <c r="H2" s="109"/>
      <c r="I2" s="109"/>
    </row>
    <row r="3" spans="1:11" s="3" customFormat="1" ht="29.25" customHeight="1" x14ac:dyDescent="0.25">
      <c r="A3" s="116"/>
      <c r="B3" s="116"/>
      <c r="C3" s="116"/>
      <c r="D3" s="116"/>
      <c r="E3" s="116"/>
      <c r="F3" s="116"/>
      <c r="G3" s="107"/>
      <c r="H3" s="108"/>
    </row>
    <row r="4" spans="1:11" s="4" customFormat="1" ht="96.75" x14ac:dyDescent="0.25">
      <c r="A4" s="67" t="s">
        <v>0</v>
      </c>
      <c r="B4" s="67" t="s">
        <v>42</v>
      </c>
      <c r="C4" s="67" t="s">
        <v>43</v>
      </c>
      <c r="D4" s="72" t="s">
        <v>44</v>
      </c>
      <c r="E4" s="72" t="s">
        <v>45</v>
      </c>
      <c r="F4" s="72" t="s">
        <v>46</v>
      </c>
      <c r="G4" s="73" t="s">
        <v>47</v>
      </c>
      <c r="H4" s="73" t="s">
        <v>48</v>
      </c>
      <c r="I4" s="72" t="s">
        <v>49</v>
      </c>
    </row>
    <row r="5" spans="1:11" s="61" customFormat="1" ht="15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11" s="63" customFormat="1" ht="14.25" x14ac:dyDescent="0.25">
      <c r="A6" s="70" t="s">
        <v>30</v>
      </c>
      <c r="B6" s="49" t="s">
        <v>67</v>
      </c>
      <c r="C6" s="49" t="s">
        <v>66</v>
      </c>
      <c r="D6" s="13"/>
      <c r="E6" s="13"/>
      <c r="F6" s="14"/>
      <c r="G6" s="13"/>
      <c r="H6" s="13"/>
      <c r="I6" s="13"/>
    </row>
    <row r="7" spans="1:11" s="23" customFormat="1" ht="40.5" x14ac:dyDescent="0.2">
      <c r="A7" s="43">
        <v>1</v>
      </c>
      <c r="B7" s="66" t="s">
        <v>68</v>
      </c>
      <c r="C7" s="66" t="s">
        <v>83</v>
      </c>
      <c r="D7" s="54" t="s">
        <v>9</v>
      </c>
      <c r="E7" s="54" t="s">
        <v>274</v>
      </c>
      <c r="F7" s="55">
        <v>20.399999999999999</v>
      </c>
      <c r="G7" s="59">
        <v>2.75436795876346</v>
      </c>
      <c r="H7" s="59">
        <f>+F7*G7</f>
        <v>56.18910635877458</v>
      </c>
      <c r="I7" s="85"/>
    </row>
    <row r="8" spans="1:11" s="23" customFormat="1" ht="54" x14ac:dyDescent="0.2">
      <c r="A8" s="43">
        <v>2</v>
      </c>
      <c r="B8" s="66" t="s">
        <v>69</v>
      </c>
      <c r="C8" s="66" t="s">
        <v>84</v>
      </c>
      <c r="D8" s="54" t="s">
        <v>9</v>
      </c>
      <c r="E8" s="54" t="s">
        <v>274</v>
      </c>
      <c r="F8" s="55">
        <v>700</v>
      </c>
      <c r="G8" s="59">
        <v>3.4263166923104915</v>
      </c>
      <c r="H8" s="59">
        <f t="shared" ref="H8:H39" si="0">+F8*G8</f>
        <v>2398.421684617344</v>
      </c>
      <c r="I8" s="85"/>
    </row>
    <row r="9" spans="1:11" s="20" customFormat="1" ht="27" x14ac:dyDescent="0.2">
      <c r="A9" s="43">
        <v>3</v>
      </c>
      <c r="B9" s="66" t="s">
        <v>70</v>
      </c>
      <c r="C9" s="66" t="s">
        <v>85</v>
      </c>
      <c r="D9" s="54" t="s">
        <v>9</v>
      </c>
      <c r="E9" s="54" t="s">
        <v>274</v>
      </c>
      <c r="F9" s="57">
        <v>58</v>
      </c>
      <c r="G9" s="59">
        <v>9.8933893366871679</v>
      </c>
      <c r="H9" s="59">
        <f t="shared" si="0"/>
        <v>573.81658152785576</v>
      </c>
      <c r="I9" s="85"/>
    </row>
    <row r="10" spans="1:11" s="23" customFormat="1" ht="40.5" x14ac:dyDescent="0.2">
      <c r="A10" s="43">
        <v>4</v>
      </c>
      <c r="B10" s="66" t="s">
        <v>71</v>
      </c>
      <c r="C10" s="66" t="s">
        <v>51</v>
      </c>
      <c r="D10" s="54" t="s">
        <v>9</v>
      </c>
      <c r="E10" s="54" t="s">
        <v>274</v>
      </c>
      <c r="F10" s="55">
        <v>375.8</v>
      </c>
      <c r="G10" s="59">
        <v>7.9679387545807856</v>
      </c>
      <c r="H10" s="59">
        <f t="shared" si="0"/>
        <v>2994.3513839714592</v>
      </c>
      <c r="I10" s="76"/>
      <c r="J10" s="71"/>
    </row>
    <row r="11" spans="1:11" s="20" customFormat="1" ht="54" x14ac:dyDescent="0.2">
      <c r="A11" s="43">
        <v>5</v>
      </c>
      <c r="B11" s="66" t="s">
        <v>72</v>
      </c>
      <c r="C11" s="66" t="s">
        <v>27</v>
      </c>
      <c r="D11" s="54" t="s">
        <v>9</v>
      </c>
      <c r="E11" s="54" t="s">
        <v>274</v>
      </c>
      <c r="F11" s="57">
        <v>4300</v>
      </c>
      <c r="G11" s="59">
        <v>1.3034316604041833</v>
      </c>
      <c r="H11" s="59">
        <f t="shared" si="0"/>
        <v>5604.7561397379886</v>
      </c>
      <c r="I11" s="85"/>
    </row>
    <row r="12" spans="1:11" s="20" customFormat="1" ht="54" x14ac:dyDescent="0.2">
      <c r="A12" s="43">
        <v>6</v>
      </c>
      <c r="B12" s="66" t="s">
        <v>73</v>
      </c>
      <c r="C12" s="66" t="s">
        <v>28</v>
      </c>
      <c r="D12" s="54" t="s">
        <v>9</v>
      </c>
      <c r="E12" s="54" t="s">
        <v>274</v>
      </c>
      <c r="F12" s="57">
        <v>50.5</v>
      </c>
      <c r="G12" s="59">
        <v>5.5251898057472237</v>
      </c>
      <c r="H12" s="59">
        <f t="shared" si="0"/>
        <v>279.0220851902348</v>
      </c>
      <c r="I12" s="85"/>
    </row>
    <row r="13" spans="1:11" s="5" customFormat="1" ht="54" x14ac:dyDescent="0.3">
      <c r="A13" s="43">
        <v>7</v>
      </c>
      <c r="B13" s="66" t="s">
        <v>53</v>
      </c>
      <c r="C13" s="66" t="s">
        <v>52</v>
      </c>
      <c r="D13" s="54" t="s">
        <v>9</v>
      </c>
      <c r="E13" s="54" t="s">
        <v>274</v>
      </c>
      <c r="F13" s="27">
        <v>92.300000000000011</v>
      </c>
      <c r="G13" s="26">
        <v>3.0162036200807791</v>
      </c>
      <c r="H13" s="59">
        <f t="shared" si="0"/>
        <v>278.39559413345597</v>
      </c>
      <c r="I13" s="85"/>
    </row>
    <row r="14" spans="1:11" s="20" customFormat="1" ht="67.5" x14ac:dyDescent="0.2">
      <c r="A14" s="43">
        <v>8</v>
      </c>
      <c r="B14" s="66" t="s">
        <v>74</v>
      </c>
      <c r="C14" s="66" t="s">
        <v>26</v>
      </c>
      <c r="D14" s="54" t="s">
        <v>9</v>
      </c>
      <c r="E14" s="54" t="s">
        <v>274</v>
      </c>
      <c r="F14" s="57">
        <v>635.25</v>
      </c>
      <c r="G14" s="59">
        <v>1.3796197205615439</v>
      </c>
      <c r="H14" s="59">
        <f t="shared" si="0"/>
        <v>876.40342748672083</v>
      </c>
      <c r="I14" s="85"/>
    </row>
    <row r="15" spans="1:11" s="20" customFormat="1" ht="39.75" customHeight="1" x14ac:dyDescent="0.2">
      <c r="A15" s="58"/>
      <c r="B15" s="52"/>
      <c r="C15" s="52"/>
      <c r="D15" s="102" t="s">
        <v>50</v>
      </c>
      <c r="E15" s="102"/>
      <c r="F15" s="102"/>
      <c r="G15" s="102"/>
      <c r="H15" s="74">
        <f>+SUM(H7:H14)</f>
        <v>13061.356003023833</v>
      </c>
      <c r="I15" s="75">
        <f>+ROUND((H15*100/$H$171),3)</f>
        <v>3.2869999999999999</v>
      </c>
      <c r="J15" s="23"/>
      <c r="K15" s="22"/>
    </row>
    <row r="16" spans="1:11" s="63" customFormat="1" ht="14.25" x14ac:dyDescent="0.25">
      <c r="A16" s="70" t="s">
        <v>31</v>
      </c>
      <c r="B16" s="49" t="s">
        <v>75</v>
      </c>
      <c r="C16" s="49" t="s">
        <v>87</v>
      </c>
      <c r="D16" s="13"/>
      <c r="E16" s="13"/>
      <c r="F16" s="14"/>
      <c r="G16" s="13"/>
      <c r="H16" s="59"/>
      <c r="I16" s="76"/>
    </row>
    <row r="17" spans="1:13" s="1" customFormat="1" ht="27" x14ac:dyDescent="0.3">
      <c r="A17" s="34">
        <v>1</v>
      </c>
      <c r="B17" s="30" t="s">
        <v>76</v>
      </c>
      <c r="C17" s="30" t="s">
        <v>86</v>
      </c>
      <c r="D17" s="54" t="s">
        <v>9</v>
      </c>
      <c r="E17" s="54" t="s">
        <v>274</v>
      </c>
      <c r="F17" s="86">
        <v>1896.3720000000001</v>
      </c>
      <c r="G17" s="37">
        <v>13.621230509863128</v>
      </c>
      <c r="H17" s="59">
        <f t="shared" si="0"/>
        <v>25830.92014445016</v>
      </c>
      <c r="I17" s="76"/>
    </row>
    <row r="18" spans="1:13" s="1" customFormat="1" ht="43.5" x14ac:dyDescent="0.3">
      <c r="A18" s="34">
        <v>2</v>
      </c>
      <c r="B18" s="30" t="s">
        <v>77</v>
      </c>
      <c r="C18" s="30" t="s">
        <v>276</v>
      </c>
      <c r="D18" s="27" t="s">
        <v>1</v>
      </c>
      <c r="E18" s="27" t="s">
        <v>273</v>
      </c>
      <c r="F18" s="35">
        <v>15803.1</v>
      </c>
      <c r="G18" s="36">
        <v>3.6990043874478422</v>
      </c>
      <c r="H18" s="59">
        <f t="shared" si="0"/>
        <v>58455.736235277</v>
      </c>
      <c r="I18" s="85"/>
    </row>
    <row r="19" spans="1:13" s="1" customFormat="1" ht="16.5" x14ac:dyDescent="0.3">
      <c r="A19" s="43">
        <v>3</v>
      </c>
      <c r="B19" s="66" t="s">
        <v>78</v>
      </c>
      <c r="C19" s="66" t="s">
        <v>277</v>
      </c>
      <c r="D19" s="27" t="s">
        <v>1</v>
      </c>
      <c r="E19" s="27" t="s">
        <v>273</v>
      </c>
      <c r="F19" s="29">
        <v>9964.2999999999993</v>
      </c>
      <c r="G19" s="26">
        <v>7.1971099456262895</v>
      </c>
      <c r="H19" s="59">
        <f t="shared" si="0"/>
        <v>71714.162631204032</v>
      </c>
      <c r="I19" s="76"/>
      <c r="K19" s="33"/>
      <c r="M19" s="32"/>
    </row>
    <row r="20" spans="1:13" s="1" customFormat="1" ht="16.5" x14ac:dyDescent="0.3">
      <c r="A20" s="43">
        <v>4</v>
      </c>
      <c r="B20" s="66" t="s">
        <v>79</v>
      </c>
      <c r="C20" s="66" t="s">
        <v>278</v>
      </c>
      <c r="D20" s="27" t="s">
        <v>1</v>
      </c>
      <c r="E20" s="27" t="s">
        <v>273</v>
      </c>
      <c r="F20" s="29">
        <v>9964.2999999999993</v>
      </c>
      <c r="G20" s="28">
        <v>5.3213847995273724</v>
      </c>
      <c r="H20" s="59">
        <f t="shared" si="0"/>
        <v>53023.874557930591</v>
      </c>
      <c r="I20" s="76"/>
    </row>
    <row r="21" spans="1:13" s="1" customFormat="1" ht="16.5" x14ac:dyDescent="0.3">
      <c r="A21" s="43">
        <v>5</v>
      </c>
      <c r="B21" s="66" t="s">
        <v>80</v>
      </c>
      <c r="C21" s="66" t="s">
        <v>96</v>
      </c>
      <c r="D21" s="27" t="s">
        <v>1</v>
      </c>
      <c r="E21" s="27" t="s">
        <v>273</v>
      </c>
      <c r="F21" s="29">
        <v>5838.8</v>
      </c>
      <c r="G21" s="28">
        <v>6.5503359877821179</v>
      </c>
      <c r="H21" s="59">
        <f t="shared" si="0"/>
        <v>38246.101765462234</v>
      </c>
      <c r="I21" s="76"/>
    </row>
    <row r="22" spans="1:13" s="20" customFormat="1" ht="32.25" customHeight="1" x14ac:dyDescent="0.2">
      <c r="A22" s="58"/>
      <c r="B22" s="52"/>
      <c r="C22" s="52"/>
      <c r="D22" s="102" t="s">
        <v>54</v>
      </c>
      <c r="E22" s="102"/>
      <c r="F22" s="102"/>
      <c r="G22" s="102"/>
      <c r="H22" s="74">
        <f>+SUM(H17:H21)</f>
        <v>247270.79533432401</v>
      </c>
      <c r="I22" s="75">
        <f>+ROUND((H22*100/$H$171),3)</f>
        <v>62.234999999999999</v>
      </c>
      <c r="J22" s="23"/>
      <c r="K22" s="22"/>
    </row>
    <row r="23" spans="1:13" s="63" customFormat="1" ht="14.25" x14ac:dyDescent="0.25">
      <c r="A23" s="70" t="s">
        <v>32</v>
      </c>
      <c r="B23" s="49" t="s">
        <v>81</v>
      </c>
      <c r="C23" s="49" t="s">
        <v>88</v>
      </c>
      <c r="D23" s="13"/>
      <c r="E23" s="13"/>
      <c r="F23" s="14"/>
      <c r="G23" s="13"/>
      <c r="H23" s="59"/>
      <c r="I23" s="76"/>
    </row>
    <row r="24" spans="1:13" s="5" customFormat="1" ht="54" x14ac:dyDescent="0.3">
      <c r="A24" s="43">
        <v>1</v>
      </c>
      <c r="B24" s="66" t="s">
        <v>53</v>
      </c>
      <c r="C24" s="66" t="s">
        <v>52</v>
      </c>
      <c r="D24" s="54" t="s">
        <v>9</v>
      </c>
      <c r="E24" s="54" t="s">
        <v>274</v>
      </c>
      <c r="F24" s="27">
        <v>3.1</v>
      </c>
      <c r="G24" s="26">
        <v>3.01620362008078</v>
      </c>
      <c r="H24" s="59">
        <f t="shared" si="0"/>
        <v>9.350231222250418</v>
      </c>
      <c r="I24" s="85"/>
      <c r="J24" s="84"/>
    </row>
    <row r="25" spans="1:13" s="20" customFormat="1" ht="40.5" x14ac:dyDescent="0.2">
      <c r="A25" s="43">
        <v>2</v>
      </c>
      <c r="B25" s="66" t="s">
        <v>89</v>
      </c>
      <c r="C25" s="66" t="s">
        <v>90</v>
      </c>
      <c r="D25" s="54" t="s">
        <v>9</v>
      </c>
      <c r="E25" s="54" t="s">
        <v>274</v>
      </c>
      <c r="F25" s="57">
        <v>52.099999999999994</v>
      </c>
      <c r="G25" s="59">
        <v>1.3034316604041833</v>
      </c>
      <c r="H25" s="59">
        <f t="shared" si="0"/>
        <v>67.908789507057946</v>
      </c>
      <c r="I25" s="85"/>
    </row>
    <row r="26" spans="1:13" s="20" customFormat="1" ht="27" x14ac:dyDescent="0.2">
      <c r="A26" s="43">
        <v>3</v>
      </c>
      <c r="B26" s="66" t="s">
        <v>73</v>
      </c>
      <c r="C26" s="66" t="s">
        <v>91</v>
      </c>
      <c r="D26" s="54" t="s">
        <v>9</v>
      </c>
      <c r="E26" s="54" t="s">
        <v>274</v>
      </c>
      <c r="F26" s="57">
        <v>8.1999999999999993</v>
      </c>
      <c r="G26" s="59">
        <v>5.525189805747222</v>
      </c>
      <c r="H26" s="59">
        <f t="shared" si="0"/>
        <v>45.306556407127218</v>
      </c>
      <c r="I26" s="85"/>
    </row>
    <row r="27" spans="1:13" s="5" customFormat="1" ht="16.5" x14ac:dyDescent="0.3">
      <c r="A27" s="43">
        <v>4</v>
      </c>
      <c r="B27" s="66" t="s">
        <v>92</v>
      </c>
      <c r="C27" s="66" t="s">
        <v>93</v>
      </c>
      <c r="D27" s="27" t="s">
        <v>1</v>
      </c>
      <c r="E27" s="27" t="s">
        <v>273</v>
      </c>
      <c r="F27" s="27">
        <v>670</v>
      </c>
      <c r="G27" s="26">
        <v>2.1911371746098852E-2</v>
      </c>
      <c r="H27" s="59">
        <f t="shared" si="0"/>
        <v>14.68061906988623</v>
      </c>
      <c r="I27" s="76"/>
    </row>
    <row r="28" spans="1:13" s="1" customFormat="1" ht="27" x14ac:dyDescent="0.3">
      <c r="A28" s="43">
        <v>5</v>
      </c>
      <c r="B28" s="30" t="s">
        <v>94</v>
      </c>
      <c r="C28" s="30" t="s">
        <v>95</v>
      </c>
      <c r="D28" s="27" t="s">
        <v>1</v>
      </c>
      <c r="E28" s="27" t="s">
        <v>273</v>
      </c>
      <c r="F28" s="35">
        <v>670</v>
      </c>
      <c r="G28" s="36">
        <v>3.5686257688587468</v>
      </c>
      <c r="H28" s="59">
        <f t="shared" si="0"/>
        <v>2390.9792651353605</v>
      </c>
      <c r="I28" s="85"/>
    </row>
    <row r="29" spans="1:13" s="1" customFormat="1" ht="16.5" x14ac:dyDescent="0.3">
      <c r="A29" s="43">
        <v>6</v>
      </c>
      <c r="B29" s="66" t="s">
        <v>80</v>
      </c>
      <c r="C29" s="66" t="s">
        <v>96</v>
      </c>
      <c r="D29" s="27" t="s">
        <v>1</v>
      </c>
      <c r="E29" s="27" t="s">
        <v>273</v>
      </c>
      <c r="F29" s="29">
        <v>670</v>
      </c>
      <c r="G29" s="28">
        <v>6.4875777303890558</v>
      </c>
      <c r="H29" s="59">
        <f t="shared" si="0"/>
        <v>4346.6770793606674</v>
      </c>
      <c r="I29" s="76"/>
    </row>
    <row r="30" spans="1:13" s="1" customFormat="1" ht="16.5" x14ac:dyDescent="0.3">
      <c r="A30" s="43">
        <v>7</v>
      </c>
      <c r="B30" s="66" t="s">
        <v>97</v>
      </c>
      <c r="C30" s="66" t="s">
        <v>98</v>
      </c>
      <c r="D30" s="27"/>
      <c r="E30" s="27"/>
      <c r="F30" s="29"/>
      <c r="G30" s="28"/>
      <c r="H30" s="59"/>
      <c r="I30" s="76"/>
    </row>
    <row r="31" spans="1:13" s="5" customFormat="1" ht="27" x14ac:dyDescent="0.3">
      <c r="A31" s="43">
        <v>8</v>
      </c>
      <c r="B31" s="66" t="s">
        <v>99</v>
      </c>
      <c r="C31" s="66" t="s">
        <v>100</v>
      </c>
      <c r="D31" s="54" t="s">
        <v>9</v>
      </c>
      <c r="E31" s="54" t="s">
        <v>274</v>
      </c>
      <c r="F31" s="27">
        <v>1.8</v>
      </c>
      <c r="G31" s="26">
        <v>0.59940671399881806</v>
      </c>
      <c r="H31" s="59">
        <f t="shared" si="0"/>
        <v>1.0789320851978725</v>
      </c>
      <c r="I31" s="76"/>
    </row>
    <row r="32" spans="1:13" s="20" customFormat="1" ht="16.5" x14ac:dyDescent="0.2">
      <c r="A32" s="43">
        <v>9</v>
      </c>
      <c r="B32" s="66" t="s">
        <v>101</v>
      </c>
      <c r="C32" s="66" t="s">
        <v>102</v>
      </c>
      <c r="D32" s="54" t="s">
        <v>9</v>
      </c>
      <c r="E32" s="54" t="s">
        <v>274</v>
      </c>
      <c r="F32" s="57">
        <v>1.2</v>
      </c>
      <c r="G32" s="59">
        <v>4.3763497138242142</v>
      </c>
      <c r="H32" s="59">
        <f t="shared" si="0"/>
        <v>5.2516196565890567</v>
      </c>
      <c r="I32" s="76"/>
    </row>
    <row r="33" spans="1:11" s="1" customFormat="1" ht="16.5" x14ac:dyDescent="0.3">
      <c r="A33" s="43">
        <v>10</v>
      </c>
      <c r="B33" s="38" t="s">
        <v>103</v>
      </c>
      <c r="C33" s="38" t="s">
        <v>104</v>
      </c>
      <c r="D33" s="54" t="s">
        <v>9</v>
      </c>
      <c r="E33" s="54" t="s">
        <v>274</v>
      </c>
      <c r="F33" s="41">
        <v>0.19</v>
      </c>
      <c r="G33" s="37">
        <v>14.090015167895769</v>
      </c>
      <c r="H33" s="59">
        <f t="shared" si="0"/>
        <v>2.6771028819001961</v>
      </c>
      <c r="I33" s="76"/>
    </row>
    <row r="34" spans="1:11" s="1" customFormat="1" ht="27" x14ac:dyDescent="0.3">
      <c r="A34" s="43">
        <v>11</v>
      </c>
      <c r="B34" s="30" t="s">
        <v>105</v>
      </c>
      <c r="C34" s="30" t="s">
        <v>106</v>
      </c>
      <c r="D34" s="35" t="s">
        <v>12</v>
      </c>
      <c r="E34" s="35" t="s">
        <v>269</v>
      </c>
      <c r="F34" s="39">
        <v>6</v>
      </c>
      <c r="G34" s="40">
        <v>34.33425669459735</v>
      </c>
      <c r="H34" s="59">
        <f t="shared" si="0"/>
        <v>206.00554016758412</v>
      </c>
      <c r="I34" s="76"/>
    </row>
    <row r="35" spans="1:11" s="5" customFormat="1" ht="16.5" x14ac:dyDescent="0.3">
      <c r="A35" s="43">
        <v>12</v>
      </c>
      <c r="B35" s="66" t="s">
        <v>107</v>
      </c>
      <c r="C35" s="66" t="s">
        <v>108</v>
      </c>
      <c r="D35" s="54" t="s">
        <v>9</v>
      </c>
      <c r="E35" s="54" t="s">
        <v>274</v>
      </c>
      <c r="F35" s="48">
        <v>1.08</v>
      </c>
      <c r="G35" s="26">
        <v>127.31560683109595</v>
      </c>
      <c r="H35" s="59">
        <f t="shared" si="0"/>
        <v>137.50085537758363</v>
      </c>
      <c r="I35" s="76"/>
    </row>
    <row r="36" spans="1:11" s="1" customFormat="1" ht="27" x14ac:dyDescent="0.3">
      <c r="A36" s="43">
        <v>13</v>
      </c>
      <c r="B36" s="30" t="s">
        <v>109</v>
      </c>
      <c r="C36" s="30" t="s">
        <v>110</v>
      </c>
      <c r="D36" s="27" t="s">
        <v>1</v>
      </c>
      <c r="E36" s="27" t="s">
        <v>273</v>
      </c>
      <c r="F36" s="39">
        <v>5.5107000000000008</v>
      </c>
      <c r="G36" s="37">
        <v>2.1664318383998595</v>
      </c>
      <c r="H36" s="59">
        <f t="shared" si="0"/>
        <v>11.938555931870107</v>
      </c>
      <c r="I36" s="76"/>
    </row>
    <row r="37" spans="1:11" s="1" customFormat="1" ht="16.5" x14ac:dyDescent="0.3">
      <c r="A37" s="43">
        <v>14</v>
      </c>
      <c r="B37" s="30" t="s">
        <v>111</v>
      </c>
      <c r="C37" s="30" t="s">
        <v>112</v>
      </c>
      <c r="D37" s="27" t="s">
        <v>1</v>
      </c>
      <c r="E37" s="27" t="s">
        <v>273</v>
      </c>
      <c r="F37" s="35">
        <v>1.34</v>
      </c>
      <c r="G37" s="37">
        <v>1.4094591968566934</v>
      </c>
      <c r="H37" s="59">
        <f t="shared" si="0"/>
        <v>1.8886753237879692</v>
      </c>
      <c r="I37" s="76"/>
    </row>
    <row r="38" spans="1:11" s="20" customFormat="1" ht="16.5" x14ac:dyDescent="0.2">
      <c r="A38" s="43">
        <v>15</v>
      </c>
      <c r="B38" s="52" t="s">
        <v>113</v>
      </c>
      <c r="C38" s="52" t="s">
        <v>114</v>
      </c>
      <c r="D38" s="54" t="s">
        <v>9</v>
      </c>
      <c r="E38" s="54" t="s">
        <v>274</v>
      </c>
      <c r="F38" s="55">
        <v>2.1</v>
      </c>
      <c r="G38" s="59">
        <v>1.8301098803264895</v>
      </c>
      <c r="H38" s="59">
        <f t="shared" si="0"/>
        <v>3.8432307486856279</v>
      </c>
      <c r="I38" s="76"/>
    </row>
    <row r="39" spans="1:11" s="20" customFormat="1" ht="27" x14ac:dyDescent="0.2">
      <c r="A39" s="43">
        <v>16</v>
      </c>
      <c r="B39" s="66" t="s">
        <v>115</v>
      </c>
      <c r="C39" s="66" t="s">
        <v>116</v>
      </c>
      <c r="D39" s="54" t="s">
        <v>9</v>
      </c>
      <c r="E39" s="54" t="s">
        <v>274</v>
      </c>
      <c r="F39" s="57">
        <v>0.89999999999999991</v>
      </c>
      <c r="G39" s="59">
        <v>1.20110971658472</v>
      </c>
      <c r="H39" s="59">
        <f t="shared" si="0"/>
        <v>1.0809987449262479</v>
      </c>
      <c r="I39" s="85"/>
    </row>
    <row r="40" spans="1:11" s="20" customFormat="1" ht="34.5" customHeight="1" x14ac:dyDescent="0.2">
      <c r="A40" s="43">
        <v>17</v>
      </c>
      <c r="B40" s="52"/>
      <c r="C40" s="52"/>
      <c r="D40" s="102" t="s">
        <v>55</v>
      </c>
      <c r="E40" s="102"/>
      <c r="F40" s="102"/>
      <c r="G40" s="102"/>
      <c r="H40" s="74">
        <f>+SUM(H24:H39)</f>
        <v>7246.1680516204742</v>
      </c>
      <c r="I40" s="75">
        <f>+ROUND((H40*100/$H$171),3)</f>
        <v>1.8240000000000001</v>
      </c>
      <c r="J40" s="23"/>
      <c r="K40" s="22"/>
    </row>
    <row r="41" spans="1:11" s="63" customFormat="1" ht="14.25" x14ac:dyDescent="0.25">
      <c r="A41" s="43">
        <v>18</v>
      </c>
      <c r="B41" s="49" t="s">
        <v>33</v>
      </c>
      <c r="C41" s="49" t="s">
        <v>117</v>
      </c>
      <c r="D41" s="13"/>
      <c r="E41" s="13"/>
      <c r="F41" s="14"/>
      <c r="G41" s="13"/>
      <c r="H41" s="59"/>
      <c r="I41" s="76"/>
    </row>
    <row r="42" spans="1:11" s="5" customFormat="1" ht="27" x14ac:dyDescent="0.3">
      <c r="A42" s="43">
        <v>19</v>
      </c>
      <c r="B42" s="66" t="s">
        <v>118</v>
      </c>
      <c r="C42" s="66" t="s">
        <v>100</v>
      </c>
      <c r="D42" s="54" t="s">
        <v>9</v>
      </c>
      <c r="E42" s="54" t="s">
        <v>274</v>
      </c>
      <c r="F42" s="27">
        <v>10</v>
      </c>
      <c r="G42" s="26">
        <v>0.59940671399881806</v>
      </c>
      <c r="H42" s="59">
        <f t="shared" ref="H42:H78" si="1">+F42*G42</f>
        <v>5.9940671399881804</v>
      </c>
      <c r="I42" s="76"/>
    </row>
    <row r="43" spans="1:11" s="1" customFormat="1" ht="16.5" x14ac:dyDescent="0.3">
      <c r="A43" s="43">
        <v>20</v>
      </c>
      <c r="B43" s="38" t="s">
        <v>119</v>
      </c>
      <c r="C43" s="38" t="s">
        <v>120</v>
      </c>
      <c r="D43" s="54" t="s">
        <v>9</v>
      </c>
      <c r="E43" s="54" t="s">
        <v>274</v>
      </c>
      <c r="F43" s="39">
        <v>17</v>
      </c>
      <c r="G43" s="37">
        <v>14.090015167895769</v>
      </c>
      <c r="H43" s="59">
        <f t="shared" si="1"/>
        <v>239.53025785422807</v>
      </c>
      <c r="I43" s="76"/>
    </row>
    <row r="44" spans="1:11" s="1" customFormat="1" ht="27" x14ac:dyDescent="0.3">
      <c r="A44" s="43">
        <v>21</v>
      </c>
      <c r="B44" s="30" t="s">
        <v>121</v>
      </c>
      <c r="C44" s="30" t="s">
        <v>122</v>
      </c>
      <c r="D44" s="27" t="s">
        <v>1</v>
      </c>
      <c r="E44" s="27" t="s">
        <v>273</v>
      </c>
      <c r="F44" s="39">
        <v>438</v>
      </c>
      <c r="G44" s="37">
        <v>1.4094591968566934</v>
      </c>
      <c r="H44" s="59">
        <f t="shared" si="1"/>
        <v>617.3431282232317</v>
      </c>
      <c r="I44" s="76"/>
    </row>
    <row r="45" spans="1:11" s="1" customFormat="1" ht="27" x14ac:dyDescent="0.3">
      <c r="A45" s="43">
        <v>22</v>
      </c>
      <c r="B45" s="30" t="s">
        <v>123</v>
      </c>
      <c r="C45" s="30" t="s">
        <v>124</v>
      </c>
      <c r="D45" s="35" t="s">
        <v>6</v>
      </c>
      <c r="E45" s="35" t="s">
        <v>272</v>
      </c>
      <c r="F45" s="86">
        <v>116</v>
      </c>
      <c r="G45" s="37">
        <v>57.625678006959475</v>
      </c>
      <c r="H45" s="59">
        <f t="shared" si="1"/>
        <v>6684.578648807299</v>
      </c>
      <c r="I45" s="85"/>
    </row>
    <row r="46" spans="1:11" s="20" customFormat="1" ht="16.5" x14ac:dyDescent="0.2">
      <c r="A46" s="43">
        <v>23</v>
      </c>
      <c r="B46" s="52" t="s">
        <v>125</v>
      </c>
      <c r="C46" s="52" t="s">
        <v>114</v>
      </c>
      <c r="D46" s="54" t="s">
        <v>9</v>
      </c>
      <c r="E46" s="54" t="s">
        <v>274</v>
      </c>
      <c r="F46" s="55">
        <v>0.4</v>
      </c>
      <c r="G46" s="59">
        <v>1.8301098803264895</v>
      </c>
      <c r="H46" s="59">
        <f t="shared" si="1"/>
        <v>0.73204395213059581</v>
      </c>
      <c r="I46" s="76"/>
    </row>
    <row r="47" spans="1:11" s="20" customFormat="1" ht="27" x14ac:dyDescent="0.2">
      <c r="A47" s="43">
        <v>24</v>
      </c>
      <c r="B47" s="66" t="s">
        <v>115</v>
      </c>
      <c r="C47" s="66" t="s">
        <v>126</v>
      </c>
      <c r="D47" s="54" t="s">
        <v>9</v>
      </c>
      <c r="E47" s="54" t="s">
        <v>274</v>
      </c>
      <c r="F47" s="57">
        <v>9.6</v>
      </c>
      <c r="G47" s="59">
        <v>1.20110971658472</v>
      </c>
      <c r="H47" s="59">
        <f t="shared" si="1"/>
        <v>11.530653279213311</v>
      </c>
      <c r="I47" s="85"/>
    </row>
    <row r="48" spans="1:11" s="1" customFormat="1" ht="16.5" x14ac:dyDescent="0.3">
      <c r="A48" s="43"/>
      <c r="B48" s="66" t="s">
        <v>127</v>
      </c>
      <c r="C48" s="66" t="s">
        <v>128</v>
      </c>
      <c r="D48" s="27"/>
      <c r="E48" s="27"/>
      <c r="F48" s="29"/>
      <c r="G48" s="28"/>
      <c r="H48" s="59"/>
      <c r="I48" s="76"/>
    </row>
    <row r="49" spans="1:12" s="5" customFormat="1" ht="27" x14ac:dyDescent="0.3">
      <c r="A49" s="43">
        <v>1</v>
      </c>
      <c r="B49" s="66" t="s">
        <v>129</v>
      </c>
      <c r="C49" s="66" t="s">
        <v>130</v>
      </c>
      <c r="D49" s="54" t="s">
        <v>9</v>
      </c>
      <c r="E49" s="54" t="s">
        <v>274</v>
      </c>
      <c r="F49" s="27">
        <v>10</v>
      </c>
      <c r="G49" s="26">
        <v>0.59940671399881806</v>
      </c>
      <c r="H49" s="59">
        <f t="shared" si="1"/>
        <v>5.9940671399881804</v>
      </c>
      <c r="I49" s="76"/>
    </row>
    <row r="50" spans="1:12" s="20" customFormat="1" ht="27" x14ac:dyDescent="0.2">
      <c r="A50" s="43">
        <v>2</v>
      </c>
      <c r="B50" s="66" t="s">
        <v>101</v>
      </c>
      <c r="C50" s="66" t="s">
        <v>131</v>
      </c>
      <c r="D50" s="54" t="s">
        <v>9</v>
      </c>
      <c r="E50" s="54" t="s">
        <v>274</v>
      </c>
      <c r="F50" s="57">
        <v>3.2</v>
      </c>
      <c r="G50" s="59">
        <v>4.3763497138242142</v>
      </c>
      <c r="H50" s="59">
        <f t="shared" si="1"/>
        <v>14.004319084237487</v>
      </c>
      <c r="I50" s="76"/>
    </row>
    <row r="51" spans="1:12" s="1" customFormat="1" ht="16.5" x14ac:dyDescent="0.3">
      <c r="A51" s="34">
        <v>3</v>
      </c>
      <c r="B51" s="38" t="s">
        <v>103</v>
      </c>
      <c r="C51" s="38" t="s">
        <v>104</v>
      </c>
      <c r="D51" s="54" t="s">
        <v>9</v>
      </c>
      <c r="E51" s="54" t="s">
        <v>274</v>
      </c>
      <c r="F51" s="41">
        <v>4.2</v>
      </c>
      <c r="G51" s="37">
        <v>14.090015167895769</v>
      </c>
      <c r="H51" s="59">
        <f t="shared" si="1"/>
        <v>59.178063705162238</v>
      </c>
      <c r="I51" s="76"/>
    </row>
    <row r="52" spans="1:12" s="5" customFormat="1" ht="27" x14ac:dyDescent="0.3">
      <c r="A52" s="43">
        <v>4</v>
      </c>
      <c r="B52" s="66" t="s">
        <v>132</v>
      </c>
      <c r="C52" s="66" t="s">
        <v>133</v>
      </c>
      <c r="D52" s="35" t="s">
        <v>12</v>
      </c>
      <c r="E52" s="35" t="s">
        <v>269</v>
      </c>
      <c r="F52" s="27">
        <v>6</v>
      </c>
      <c r="G52" s="26">
        <v>88.478173577207855</v>
      </c>
      <c r="H52" s="59">
        <f t="shared" si="1"/>
        <v>530.86904146324719</v>
      </c>
      <c r="I52" s="76"/>
      <c r="J52" s="24"/>
      <c r="K52" s="24"/>
      <c r="L52" s="24"/>
    </row>
    <row r="53" spans="1:12" s="5" customFormat="1" ht="16.5" x14ac:dyDescent="0.3">
      <c r="A53" s="43">
        <v>5</v>
      </c>
      <c r="B53" s="66" t="s">
        <v>107</v>
      </c>
      <c r="C53" s="66" t="s">
        <v>108</v>
      </c>
      <c r="D53" s="54" t="s">
        <v>9</v>
      </c>
      <c r="E53" s="54" t="s">
        <v>274</v>
      </c>
      <c r="F53" s="48">
        <v>1.74</v>
      </c>
      <c r="G53" s="26">
        <v>127.31560683109595</v>
      </c>
      <c r="H53" s="59">
        <f t="shared" si="1"/>
        <v>221.52915588610693</v>
      </c>
      <c r="I53" s="76"/>
    </row>
    <row r="54" spans="1:12" s="1" customFormat="1" ht="27" x14ac:dyDescent="0.3">
      <c r="A54" s="34">
        <v>6</v>
      </c>
      <c r="B54" s="30" t="s">
        <v>134</v>
      </c>
      <c r="C54" s="30" t="s">
        <v>135</v>
      </c>
      <c r="D54" s="27" t="s">
        <v>1</v>
      </c>
      <c r="E54" s="27" t="s">
        <v>273</v>
      </c>
      <c r="F54" s="39">
        <v>8.6538400000000006</v>
      </c>
      <c r="G54" s="37">
        <v>2.1664318383998595</v>
      </c>
      <c r="H54" s="59">
        <f t="shared" si="1"/>
        <v>18.747954500418242</v>
      </c>
      <c r="I54" s="76"/>
    </row>
    <row r="55" spans="1:12" s="1" customFormat="1" ht="16.5" x14ac:dyDescent="0.3">
      <c r="A55" s="34">
        <v>7</v>
      </c>
      <c r="B55" s="30" t="s">
        <v>136</v>
      </c>
      <c r="C55" s="30" t="s">
        <v>112</v>
      </c>
      <c r="D55" s="27" t="s">
        <v>1</v>
      </c>
      <c r="E55" s="27" t="s">
        <v>273</v>
      </c>
      <c r="F55" s="35">
        <v>1.28</v>
      </c>
      <c r="G55" s="37">
        <v>1.4094591968566934</v>
      </c>
      <c r="H55" s="59">
        <f t="shared" si="1"/>
        <v>1.8041077719765677</v>
      </c>
      <c r="I55" s="76"/>
    </row>
    <row r="56" spans="1:12" s="24" customFormat="1" ht="16.5" x14ac:dyDescent="0.3">
      <c r="A56" s="43">
        <v>8</v>
      </c>
      <c r="B56" s="66" t="s">
        <v>137</v>
      </c>
      <c r="C56" s="66" t="s">
        <v>138</v>
      </c>
      <c r="D56" s="54" t="s">
        <v>9</v>
      </c>
      <c r="E56" s="54" t="s">
        <v>274</v>
      </c>
      <c r="F56" s="29">
        <v>10.199999999999999</v>
      </c>
      <c r="G56" s="28">
        <v>1.0296190678688917</v>
      </c>
      <c r="H56" s="59">
        <f t="shared" si="1"/>
        <v>10.502114492262695</v>
      </c>
      <c r="I56" s="76"/>
    </row>
    <row r="57" spans="1:12" s="20" customFormat="1" ht="27" x14ac:dyDescent="0.2">
      <c r="A57" s="58">
        <v>9</v>
      </c>
      <c r="B57" s="66" t="s">
        <v>139</v>
      </c>
      <c r="C57" s="66" t="s">
        <v>116</v>
      </c>
      <c r="D57" s="54" t="s">
        <v>9</v>
      </c>
      <c r="E57" s="54" t="s">
        <v>274</v>
      </c>
      <c r="F57" s="57">
        <v>3</v>
      </c>
      <c r="G57" s="59">
        <v>1.20110971658472</v>
      </c>
      <c r="H57" s="59">
        <f t="shared" si="1"/>
        <v>3.6033291497541597</v>
      </c>
      <c r="I57" s="85"/>
    </row>
    <row r="58" spans="1:12" s="20" customFormat="1" ht="16.5" x14ac:dyDescent="0.2">
      <c r="A58" s="115">
        <v>10</v>
      </c>
      <c r="B58" s="66" t="s">
        <v>140</v>
      </c>
      <c r="C58" s="66" t="s">
        <v>141</v>
      </c>
      <c r="D58" s="57" t="s">
        <v>7</v>
      </c>
      <c r="E58" s="57" t="s">
        <v>275</v>
      </c>
      <c r="F58" s="87">
        <v>0.79252800000000001</v>
      </c>
      <c r="G58" s="88">
        <v>352.68553946364131</v>
      </c>
      <c r="H58" s="59">
        <f t="shared" si="1"/>
        <v>279.51316522004072</v>
      </c>
      <c r="I58" s="76"/>
      <c r="J58" s="22"/>
      <c r="K58" s="22"/>
      <c r="L58" s="22"/>
    </row>
    <row r="59" spans="1:12" s="20" customFormat="1" ht="16.5" x14ac:dyDescent="0.2">
      <c r="A59" s="115"/>
      <c r="B59" s="52" t="s">
        <v>2</v>
      </c>
      <c r="C59" s="52" t="s">
        <v>142</v>
      </c>
      <c r="D59" s="35" t="s">
        <v>12</v>
      </c>
      <c r="E59" s="35" t="s">
        <v>269</v>
      </c>
      <c r="F59" s="55">
        <v>38</v>
      </c>
      <c r="G59" s="56">
        <v>3.4371050028714349</v>
      </c>
      <c r="H59" s="59">
        <f t="shared" si="1"/>
        <v>130.60999010911453</v>
      </c>
      <c r="I59" s="76"/>
      <c r="J59" s="22"/>
      <c r="K59" s="22"/>
      <c r="L59" s="22"/>
    </row>
    <row r="60" spans="1:12" s="20" customFormat="1" ht="16.5" x14ac:dyDescent="0.2">
      <c r="A60" s="115"/>
      <c r="B60" s="52" t="s">
        <v>4</v>
      </c>
      <c r="C60" s="52" t="s">
        <v>143</v>
      </c>
      <c r="D60" s="35" t="s">
        <v>12</v>
      </c>
      <c r="E60" s="35" t="s">
        <v>269</v>
      </c>
      <c r="F60" s="55">
        <v>88.92</v>
      </c>
      <c r="G60" s="56">
        <v>2.334239279293826</v>
      </c>
      <c r="H60" s="59">
        <f t="shared" si="1"/>
        <v>207.56055671480701</v>
      </c>
      <c r="I60" s="76"/>
      <c r="J60" s="22"/>
      <c r="K60" s="22"/>
      <c r="L60" s="22"/>
    </row>
    <row r="61" spans="1:12" s="20" customFormat="1" ht="30.75" customHeight="1" x14ac:dyDescent="0.2">
      <c r="A61" s="58"/>
      <c r="B61" s="52"/>
      <c r="C61" s="52"/>
      <c r="D61" s="102" t="s">
        <v>56</v>
      </c>
      <c r="E61" s="102"/>
      <c r="F61" s="102"/>
      <c r="G61" s="102"/>
      <c r="H61" s="74">
        <f>+SUM(H42:H60)</f>
        <v>9043.6246644932089</v>
      </c>
      <c r="I61" s="75">
        <f>+ROUND((H61*100/$H$171),3)</f>
        <v>2.2759999999999998</v>
      </c>
      <c r="J61" s="23"/>
      <c r="K61" s="22"/>
    </row>
    <row r="62" spans="1:12" s="63" customFormat="1" ht="14.25" x14ac:dyDescent="0.25">
      <c r="A62" s="70" t="s">
        <v>34</v>
      </c>
      <c r="B62" s="49" t="s">
        <v>144</v>
      </c>
      <c r="C62" s="49" t="s">
        <v>144</v>
      </c>
      <c r="D62" s="13"/>
      <c r="E62" s="13"/>
      <c r="F62" s="14"/>
      <c r="G62" s="13"/>
      <c r="H62" s="59"/>
      <c r="I62" s="76"/>
    </row>
    <row r="63" spans="1:12" s="5" customFormat="1" ht="27" x14ac:dyDescent="0.3">
      <c r="A63" s="43">
        <v>1</v>
      </c>
      <c r="B63" s="66" t="s">
        <v>145</v>
      </c>
      <c r="C63" s="66" t="s">
        <v>146</v>
      </c>
      <c r="D63" s="27" t="s">
        <v>1</v>
      </c>
      <c r="E63" s="27" t="s">
        <v>273</v>
      </c>
      <c r="F63" s="50">
        <v>4618</v>
      </c>
      <c r="G63" s="26">
        <v>0.89530389193583171</v>
      </c>
      <c r="H63" s="59">
        <f t="shared" si="1"/>
        <v>4134.513372959671</v>
      </c>
      <c r="I63" s="76"/>
    </row>
    <row r="64" spans="1:12" s="5" customFormat="1" ht="16.5" x14ac:dyDescent="0.3">
      <c r="A64" s="43"/>
      <c r="B64" s="66" t="s">
        <v>5</v>
      </c>
      <c r="C64" s="66" t="s">
        <v>5</v>
      </c>
      <c r="D64" s="57"/>
      <c r="E64" s="57"/>
      <c r="F64" s="27"/>
      <c r="G64" s="89"/>
      <c r="H64" s="59"/>
      <c r="I64" s="76"/>
    </row>
    <row r="65" spans="1:13" s="5" customFormat="1" ht="27" x14ac:dyDescent="0.3">
      <c r="A65" s="43">
        <v>1</v>
      </c>
      <c r="B65" s="66" t="s">
        <v>145</v>
      </c>
      <c r="C65" s="66" t="s">
        <v>146</v>
      </c>
      <c r="D65" s="27" t="s">
        <v>1</v>
      </c>
      <c r="E65" s="27" t="s">
        <v>273</v>
      </c>
      <c r="F65" s="50">
        <v>40</v>
      </c>
      <c r="G65" s="26">
        <v>0.89530389193583171</v>
      </c>
      <c r="H65" s="59">
        <f t="shared" si="1"/>
        <v>35.812155677433267</v>
      </c>
      <c r="I65" s="76"/>
    </row>
    <row r="66" spans="1:13" s="20" customFormat="1" ht="35.25" customHeight="1" x14ac:dyDescent="0.2">
      <c r="A66" s="58"/>
      <c r="B66" s="52"/>
      <c r="C66" s="52"/>
      <c r="D66" s="102" t="s">
        <v>57</v>
      </c>
      <c r="E66" s="102"/>
      <c r="F66" s="102"/>
      <c r="G66" s="102"/>
      <c r="H66" s="74">
        <f>+SUM(H62:H65)</f>
        <v>4170.3255286371041</v>
      </c>
      <c r="I66" s="75">
        <f>+ROUND((H66*100/$H$171),3)</f>
        <v>1.05</v>
      </c>
      <c r="J66" s="23"/>
      <c r="K66" s="22"/>
    </row>
    <row r="67" spans="1:13" s="63" customFormat="1" ht="14.25" x14ac:dyDescent="0.25">
      <c r="A67" s="70" t="s">
        <v>35</v>
      </c>
      <c r="B67" s="49" t="s">
        <v>147</v>
      </c>
      <c r="C67" s="49" t="s">
        <v>148</v>
      </c>
      <c r="D67" s="13"/>
      <c r="E67" s="13"/>
      <c r="F67" s="14"/>
      <c r="G67" s="13"/>
      <c r="H67" s="59"/>
      <c r="I67" s="76"/>
    </row>
    <row r="68" spans="1:13" s="5" customFormat="1" ht="27" x14ac:dyDescent="0.3">
      <c r="A68" s="43">
        <v>1</v>
      </c>
      <c r="B68" s="66" t="s">
        <v>149</v>
      </c>
      <c r="C68" s="66" t="s">
        <v>150</v>
      </c>
      <c r="D68" s="35" t="s">
        <v>12</v>
      </c>
      <c r="E68" s="35" t="s">
        <v>269</v>
      </c>
      <c r="F68" s="27">
        <v>129</v>
      </c>
      <c r="G68" s="26">
        <v>1.7505398855296854</v>
      </c>
      <c r="H68" s="59">
        <f t="shared" si="1"/>
        <v>225.81964523332942</v>
      </c>
      <c r="I68" s="76"/>
    </row>
    <row r="69" spans="1:13" s="20" customFormat="1" ht="27" x14ac:dyDescent="0.2">
      <c r="A69" s="43">
        <v>2</v>
      </c>
      <c r="B69" s="66" t="s">
        <v>151</v>
      </c>
      <c r="C69" s="66" t="s">
        <v>152</v>
      </c>
      <c r="D69" s="54" t="s">
        <v>9</v>
      </c>
      <c r="E69" s="54" t="s">
        <v>274</v>
      </c>
      <c r="F69" s="57">
        <v>0.78000000000000014</v>
      </c>
      <c r="G69" s="59">
        <v>3.3024748753828694</v>
      </c>
      <c r="H69" s="59">
        <f t="shared" si="1"/>
        <v>2.5759304027986385</v>
      </c>
      <c r="I69" s="85"/>
    </row>
    <row r="70" spans="1:13" s="20" customFormat="1" ht="27" x14ac:dyDescent="0.2">
      <c r="A70" s="43">
        <v>3</v>
      </c>
      <c r="B70" s="66" t="s">
        <v>153</v>
      </c>
      <c r="C70" s="66" t="s">
        <v>154</v>
      </c>
      <c r="D70" s="54" t="s">
        <v>9</v>
      </c>
      <c r="E70" s="54" t="s">
        <v>274</v>
      </c>
      <c r="F70" s="57">
        <v>15.84</v>
      </c>
      <c r="G70" s="59">
        <v>2.4605923101180873</v>
      </c>
      <c r="H70" s="59">
        <f t="shared" si="1"/>
        <v>38.975782192270501</v>
      </c>
      <c r="I70" s="85"/>
    </row>
    <row r="71" spans="1:13" s="20" customFormat="1" ht="40.5" x14ac:dyDescent="0.2">
      <c r="A71" s="58">
        <v>4</v>
      </c>
      <c r="B71" s="66" t="s">
        <v>155</v>
      </c>
      <c r="C71" s="66" t="s">
        <v>156</v>
      </c>
      <c r="D71" s="54" t="s">
        <v>9</v>
      </c>
      <c r="E71" s="54" t="s">
        <v>274</v>
      </c>
      <c r="F71" s="57">
        <v>0.6</v>
      </c>
      <c r="G71" s="59">
        <v>9.8537562750168952</v>
      </c>
      <c r="H71" s="59">
        <f t="shared" si="1"/>
        <v>5.9122537650101368</v>
      </c>
      <c r="I71" s="85"/>
    </row>
    <row r="72" spans="1:13" s="5" customFormat="1" ht="27" x14ac:dyDescent="0.3">
      <c r="A72" s="43">
        <v>5</v>
      </c>
      <c r="B72" s="66" t="s">
        <v>157</v>
      </c>
      <c r="C72" s="66" t="s">
        <v>158</v>
      </c>
      <c r="D72" s="35" t="s">
        <v>12</v>
      </c>
      <c r="E72" s="35" t="s">
        <v>269</v>
      </c>
      <c r="F72" s="27">
        <v>186.2</v>
      </c>
      <c r="G72" s="26">
        <v>16.768994277133388</v>
      </c>
      <c r="H72" s="59">
        <f t="shared" si="1"/>
        <v>3122.3867344022365</v>
      </c>
      <c r="I72" s="76"/>
      <c r="M72" s="24"/>
    </row>
    <row r="73" spans="1:13" s="5" customFormat="1" ht="27" x14ac:dyDescent="0.3">
      <c r="A73" s="43">
        <v>6</v>
      </c>
      <c r="B73" s="66" t="s">
        <v>159</v>
      </c>
      <c r="C73" s="66" t="s">
        <v>160</v>
      </c>
      <c r="D73" s="54" t="s">
        <v>9</v>
      </c>
      <c r="E73" s="54" t="s">
        <v>274</v>
      </c>
      <c r="F73" s="29">
        <v>0.79400000000000015</v>
      </c>
      <c r="G73" s="26">
        <v>76.397826562488703</v>
      </c>
      <c r="H73" s="59">
        <f t="shared" si="1"/>
        <v>60.659874290616038</v>
      </c>
      <c r="I73" s="76"/>
    </row>
    <row r="74" spans="1:13" s="5" customFormat="1" ht="16.5" x14ac:dyDescent="0.3">
      <c r="A74" s="43">
        <v>7</v>
      </c>
      <c r="B74" s="66" t="s">
        <v>161</v>
      </c>
      <c r="C74" s="66" t="s">
        <v>162</v>
      </c>
      <c r="D74" s="27" t="s">
        <v>1</v>
      </c>
      <c r="E74" s="27" t="s">
        <v>273</v>
      </c>
      <c r="F74" s="27">
        <v>138.5</v>
      </c>
      <c r="G74" s="26">
        <v>2.3270603977919064</v>
      </c>
      <c r="H74" s="59">
        <f t="shared" si="1"/>
        <v>322.29786509417903</v>
      </c>
      <c r="I74" s="76"/>
    </row>
    <row r="75" spans="1:13" s="5" customFormat="1" ht="16.5" x14ac:dyDescent="0.3">
      <c r="A75" s="43">
        <v>8</v>
      </c>
      <c r="B75" s="66" t="s">
        <v>163</v>
      </c>
      <c r="C75" s="66" t="s">
        <v>164</v>
      </c>
      <c r="D75" s="27" t="s">
        <v>1</v>
      </c>
      <c r="E75" s="27" t="s">
        <v>273</v>
      </c>
      <c r="F75" s="27">
        <v>138.5</v>
      </c>
      <c r="G75" s="26">
        <v>4.2589975339173032</v>
      </c>
      <c r="H75" s="59">
        <f t="shared" si="1"/>
        <v>589.87115844754646</v>
      </c>
      <c r="I75" s="76"/>
    </row>
    <row r="76" spans="1:13" s="20" customFormat="1" ht="36" customHeight="1" x14ac:dyDescent="0.2">
      <c r="A76" s="58"/>
      <c r="B76" s="52"/>
      <c r="C76" s="52"/>
      <c r="D76" s="102" t="s">
        <v>58</v>
      </c>
      <c r="E76" s="102"/>
      <c r="F76" s="102"/>
      <c r="G76" s="102"/>
      <c r="H76" s="74">
        <f>+SUM(H68:H75)</f>
        <v>4368.4992438279869</v>
      </c>
      <c r="I76" s="75">
        <f>+ROUND((H76*100/$H$171),3)</f>
        <v>1.099</v>
      </c>
      <c r="J76" s="23"/>
      <c r="K76" s="22"/>
    </row>
    <row r="77" spans="1:13" s="63" customFormat="1" ht="14.25" x14ac:dyDescent="0.25">
      <c r="A77" s="70" t="s">
        <v>36</v>
      </c>
      <c r="B77" s="49" t="s">
        <v>166</v>
      </c>
      <c r="C77" s="49" t="s">
        <v>165</v>
      </c>
      <c r="D77" s="13"/>
      <c r="E77" s="13"/>
      <c r="F77" s="14"/>
      <c r="G77" s="13"/>
      <c r="H77" s="59"/>
      <c r="I77" s="76"/>
    </row>
    <row r="78" spans="1:13" s="20" customFormat="1" ht="40.5" x14ac:dyDescent="0.2">
      <c r="A78" s="43">
        <v>1</v>
      </c>
      <c r="B78" s="66" t="s">
        <v>167</v>
      </c>
      <c r="C78" s="66" t="s">
        <v>168</v>
      </c>
      <c r="D78" s="54" t="s">
        <v>9</v>
      </c>
      <c r="E78" s="54" t="s">
        <v>274</v>
      </c>
      <c r="F78" s="57">
        <v>470.4</v>
      </c>
      <c r="G78" s="59">
        <v>1.3796197205615439</v>
      </c>
      <c r="H78" s="59">
        <f t="shared" si="1"/>
        <v>648.97311655215026</v>
      </c>
      <c r="I78" s="85"/>
    </row>
    <row r="79" spans="1:13" s="1" customFormat="1" ht="16.5" x14ac:dyDescent="0.3">
      <c r="A79" s="43"/>
      <c r="B79" s="46" t="s">
        <v>169</v>
      </c>
      <c r="C79" s="46" t="s">
        <v>170</v>
      </c>
      <c r="D79" s="27"/>
      <c r="E79" s="27"/>
      <c r="F79" s="29"/>
      <c r="G79" s="28"/>
      <c r="H79" s="59"/>
      <c r="I79" s="76"/>
    </row>
    <row r="80" spans="1:13" s="5" customFormat="1" ht="16.5" x14ac:dyDescent="0.3">
      <c r="A80" s="43">
        <v>1</v>
      </c>
      <c r="B80" s="47" t="s">
        <v>25</v>
      </c>
      <c r="C80" s="47" t="s">
        <v>171</v>
      </c>
      <c r="D80" s="27" t="s">
        <v>1</v>
      </c>
      <c r="E80" s="27" t="s">
        <v>273</v>
      </c>
      <c r="F80" s="27">
        <v>44</v>
      </c>
      <c r="G80" s="26">
        <v>0.39784997398401939</v>
      </c>
      <c r="H80" s="59">
        <f t="shared" ref="H80:H115" si="2">+F80*G80</f>
        <v>17.505398855296853</v>
      </c>
      <c r="I80" s="76"/>
    </row>
    <row r="81" spans="1:13" s="5" customFormat="1" ht="16.5" x14ac:dyDescent="0.3">
      <c r="A81" s="43">
        <v>2</v>
      </c>
      <c r="B81" s="47" t="s">
        <v>172</v>
      </c>
      <c r="C81" s="47" t="s">
        <v>173</v>
      </c>
      <c r="D81" s="54" t="s">
        <v>9</v>
      </c>
      <c r="E81" s="54" t="s">
        <v>274</v>
      </c>
      <c r="F81" s="27">
        <v>4.2</v>
      </c>
      <c r="G81" s="26">
        <v>14.855429521820115</v>
      </c>
      <c r="H81" s="59">
        <f t="shared" si="2"/>
        <v>62.392803991644485</v>
      </c>
      <c r="I81" s="76"/>
    </row>
    <row r="82" spans="1:13" s="1" customFormat="1" ht="16.5" customHeight="1" x14ac:dyDescent="0.3">
      <c r="A82" s="34">
        <v>3</v>
      </c>
      <c r="B82" s="30" t="s">
        <v>174</v>
      </c>
      <c r="C82" s="30" t="s">
        <v>176</v>
      </c>
      <c r="D82" s="35" t="s">
        <v>6</v>
      </c>
      <c r="E82" s="35" t="s">
        <v>272</v>
      </c>
      <c r="F82" s="35">
        <v>36</v>
      </c>
      <c r="G82" s="37">
        <v>76.162942098517604</v>
      </c>
      <c r="H82" s="59">
        <f t="shared" si="2"/>
        <v>2741.8659155466339</v>
      </c>
      <c r="I82" s="76"/>
      <c r="J82" s="100"/>
    </row>
    <row r="83" spans="1:13" s="1" customFormat="1" ht="16.5" x14ac:dyDescent="0.3">
      <c r="A83" s="43"/>
      <c r="B83" s="46" t="s">
        <v>177</v>
      </c>
      <c r="C83" s="46" t="s">
        <v>178</v>
      </c>
      <c r="D83" s="27"/>
      <c r="E83" s="27"/>
      <c r="F83" s="29"/>
      <c r="G83" s="28"/>
      <c r="H83" s="59"/>
      <c r="I83" s="76"/>
    </row>
    <row r="84" spans="1:13" s="5" customFormat="1" ht="16.5" x14ac:dyDescent="0.3">
      <c r="A84" s="43">
        <v>1</v>
      </c>
      <c r="B84" s="47" t="s">
        <v>25</v>
      </c>
      <c r="C84" s="47" t="s">
        <v>171</v>
      </c>
      <c r="D84" s="27" t="s">
        <v>1</v>
      </c>
      <c r="E84" s="27" t="s">
        <v>273</v>
      </c>
      <c r="F84" s="27">
        <v>140</v>
      </c>
      <c r="G84" s="26">
        <v>0.39784997398401939</v>
      </c>
      <c r="H84" s="59">
        <f t="shared" si="2"/>
        <v>55.698996357762717</v>
      </c>
      <c r="I84" s="76"/>
    </row>
    <row r="85" spans="1:13" s="5" customFormat="1" ht="16.5" x14ac:dyDescent="0.3">
      <c r="A85" s="43">
        <v>2</v>
      </c>
      <c r="B85" s="47" t="s">
        <v>179</v>
      </c>
      <c r="C85" s="47" t="s">
        <v>173</v>
      </c>
      <c r="D85" s="54" t="s">
        <v>9</v>
      </c>
      <c r="E85" s="54" t="s">
        <v>274</v>
      </c>
      <c r="F85" s="27">
        <v>14</v>
      </c>
      <c r="G85" s="26">
        <v>14.855429521820115</v>
      </c>
      <c r="H85" s="59">
        <f t="shared" si="2"/>
        <v>207.97601330548162</v>
      </c>
      <c r="I85" s="76"/>
    </row>
    <row r="86" spans="1:13" s="1" customFormat="1" ht="27" x14ac:dyDescent="0.3">
      <c r="A86" s="34">
        <v>3</v>
      </c>
      <c r="B86" s="30" t="s">
        <v>174</v>
      </c>
      <c r="C86" s="30" t="s">
        <v>175</v>
      </c>
      <c r="D86" s="35" t="s">
        <v>6</v>
      </c>
      <c r="E86" s="35" t="s">
        <v>272</v>
      </c>
      <c r="F86" s="35">
        <v>35</v>
      </c>
      <c r="G86" s="37">
        <v>76.162942098517604</v>
      </c>
      <c r="H86" s="59">
        <f>+F86*G86</f>
        <v>2665.7029734481162</v>
      </c>
      <c r="I86" s="85"/>
    </row>
    <row r="87" spans="1:13" s="7" customFormat="1" ht="27" x14ac:dyDescent="0.25">
      <c r="A87" s="43">
        <v>4</v>
      </c>
      <c r="B87" s="66" t="s">
        <v>180</v>
      </c>
      <c r="C87" s="66" t="s">
        <v>181</v>
      </c>
      <c r="D87" s="35" t="s">
        <v>6</v>
      </c>
      <c r="E87" s="35" t="s">
        <v>272</v>
      </c>
      <c r="F87" s="27">
        <v>80</v>
      </c>
      <c r="G87" s="26">
        <v>98.59283338190447</v>
      </c>
      <c r="H87" s="59">
        <f t="shared" si="2"/>
        <v>7887.4266705523578</v>
      </c>
      <c r="I87" s="85"/>
      <c r="M87" s="19"/>
    </row>
    <row r="88" spans="1:13" s="5" customFormat="1" ht="40.5" x14ac:dyDescent="0.3">
      <c r="A88" s="43">
        <v>5</v>
      </c>
      <c r="B88" s="66" t="s">
        <v>82</v>
      </c>
      <c r="C88" s="66" t="s">
        <v>182</v>
      </c>
      <c r="D88" s="54" t="s">
        <v>9</v>
      </c>
      <c r="E88" s="54" t="s">
        <v>274</v>
      </c>
      <c r="F88" s="29">
        <v>328.1</v>
      </c>
      <c r="G88" s="26">
        <v>2.2055593908259628</v>
      </c>
      <c r="H88" s="59">
        <f t="shared" si="2"/>
        <v>723.64403612999843</v>
      </c>
      <c r="I88" s="85"/>
    </row>
    <row r="89" spans="1:13" s="24" customFormat="1" ht="27" x14ac:dyDescent="0.3">
      <c r="A89" s="43">
        <v>6</v>
      </c>
      <c r="B89" s="66" t="s">
        <v>183</v>
      </c>
      <c r="C89" s="66" t="s">
        <v>184</v>
      </c>
      <c r="D89" s="54" t="s">
        <v>9</v>
      </c>
      <c r="E89" s="54" t="s">
        <v>274</v>
      </c>
      <c r="F89" s="50">
        <v>300</v>
      </c>
      <c r="G89" s="26">
        <v>1.5555009566752447</v>
      </c>
      <c r="H89" s="59">
        <f t="shared" si="2"/>
        <v>466.65028700257341</v>
      </c>
      <c r="I89" s="76"/>
    </row>
    <row r="90" spans="1:13" s="20" customFormat="1" ht="16.5" x14ac:dyDescent="0.2">
      <c r="A90" s="43">
        <v>7</v>
      </c>
      <c r="B90" s="52" t="s">
        <v>185</v>
      </c>
      <c r="C90" s="52" t="s">
        <v>186</v>
      </c>
      <c r="D90" s="54" t="s">
        <v>9</v>
      </c>
      <c r="E90" s="54" t="s">
        <v>274</v>
      </c>
      <c r="F90" s="55">
        <v>28.1</v>
      </c>
      <c r="G90" s="59">
        <v>2.2359168537901892</v>
      </c>
      <c r="H90" s="59">
        <f t="shared" si="2"/>
        <v>62.829263591504322</v>
      </c>
      <c r="I90" s="76"/>
    </row>
    <row r="91" spans="1:13" s="20" customFormat="1" ht="31.5" customHeight="1" x14ac:dyDescent="0.2">
      <c r="A91" s="58"/>
      <c r="B91" s="52"/>
      <c r="C91" s="52"/>
      <c r="D91" s="102" t="s">
        <v>59</v>
      </c>
      <c r="E91" s="102"/>
      <c r="F91" s="102"/>
      <c r="G91" s="102"/>
      <c r="H91" s="74">
        <f>+SUM(H78:H90)</f>
        <v>15540.665475333522</v>
      </c>
      <c r="I91" s="75">
        <f>+ROUND((H91*100/$H$171),3)</f>
        <v>3.911</v>
      </c>
      <c r="J91" s="23"/>
      <c r="K91" s="22"/>
    </row>
    <row r="92" spans="1:13" s="63" customFormat="1" ht="28.5" x14ac:dyDescent="0.25">
      <c r="A92" s="70" t="s">
        <v>37</v>
      </c>
      <c r="B92" s="49" t="s">
        <v>187</v>
      </c>
      <c r="C92" s="49" t="s">
        <v>188</v>
      </c>
      <c r="D92" s="13"/>
      <c r="E92" s="13"/>
      <c r="F92" s="14"/>
      <c r="G92" s="13"/>
      <c r="H92" s="59"/>
      <c r="I92" s="76"/>
    </row>
    <row r="93" spans="1:13" s="20" customFormat="1" ht="27" x14ac:dyDescent="0.2">
      <c r="A93" s="43">
        <v>1</v>
      </c>
      <c r="B93" s="66" t="s">
        <v>72</v>
      </c>
      <c r="C93" s="66" t="s">
        <v>189</v>
      </c>
      <c r="D93" s="54" t="s">
        <v>9</v>
      </c>
      <c r="E93" s="54" t="s">
        <v>274</v>
      </c>
      <c r="F93" s="57">
        <v>2806.2</v>
      </c>
      <c r="G93" s="59">
        <v>1.3034316604041833</v>
      </c>
      <c r="H93" s="59">
        <f t="shared" si="2"/>
        <v>3657.6899254262189</v>
      </c>
      <c r="I93" s="85"/>
    </row>
    <row r="94" spans="1:13" s="1" customFormat="1" ht="28.5" x14ac:dyDescent="0.3">
      <c r="A94" s="43"/>
      <c r="B94" s="46" t="s">
        <v>190</v>
      </c>
      <c r="C94" s="46" t="s">
        <v>191</v>
      </c>
      <c r="D94" s="27"/>
      <c r="E94" s="27"/>
      <c r="F94" s="29"/>
      <c r="G94" s="28"/>
      <c r="H94" s="59"/>
      <c r="I94" s="76"/>
    </row>
    <row r="95" spans="1:13" s="5" customFormat="1" ht="16.5" x14ac:dyDescent="0.3">
      <c r="A95" s="43">
        <v>1</v>
      </c>
      <c r="B95" s="47" t="s">
        <v>172</v>
      </c>
      <c r="C95" s="47" t="s">
        <v>173</v>
      </c>
      <c r="D95" s="54" t="s">
        <v>9</v>
      </c>
      <c r="E95" s="54" t="s">
        <v>274</v>
      </c>
      <c r="F95" s="27">
        <v>25.92</v>
      </c>
      <c r="G95" s="26">
        <v>14.855429521820115</v>
      </c>
      <c r="H95" s="59">
        <f t="shared" si="2"/>
        <v>385.0527332055774</v>
      </c>
      <c r="I95" s="76"/>
    </row>
    <row r="96" spans="1:13" s="5" customFormat="1" ht="16.5" x14ac:dyDescent="0.3">
      <c r="A96" s="114">
        <v>2</v>
      </c>
      <c r="B96" s="66" t="s">
        <v>192</v>
      </c>
      <c r="C96" s="66" t="s">
        <v>193</v>
      </c>
      <c r="D96" s="54" t="s">
        <v>9</v>
      </c>
      <c r="E96" s="54" t="s">
        <v>274</v>
      </c>
      <c r="F96" s="48">
        <v>103.68</v>
      </c>
      <c r="G96" s="26">
        <v>73.202876762715448</v>
      </c>
      <c r="H96" s="59">
        <f t="shared" si="2"/>
        <v>7589.674262758338</v>
      </c>
      <c r="I96" s="85"/>
      <c r="M96" s="24"/>
    </row>
    <row r="97" spans="1:13" s="23" customFormat="1" x14ac:dyDescent="0.2">
      <c r="A97" s="114"/>
      <c r="B97" s="90" t="s">
        <v>8</v>
      </c>
      <c r="C97" s="90" t="s">
        <v>8</v>
      </c>
      <c r="D97" s="57" t="s">
        <v>7</v>
      </c>
      <c r="E97" s="57" t="s">
        <v>275</v>
      </c>
      <c r="F97" s="58">
        <v>9.4210400000000014</v>
      </c>
      <c r="G97" s="59">
        <v>399.58263685725785</v>
      </c>
      <c r="H97" s="59">
        <f t="shared" si="2"/>
        <v>3764.4840051377009</v>
      </c>
      <c r="I97" s="76"/>
    </row>
    <row r="98" spans="1:13" s="23" customFormat="1" x14ac:dyDescent="0.2">
      <c r="A98" s="115">
        <v>3</v>
      </c>
      <c r="B98" s="91" t="s">
        <v>196</v>
      </c>
      <c r="C98" s="91" t="s">
        <v>195</v>
      </c>
      <c r="D98" s="54" t="s">
        <v>9</v>
      </c>
      <c r="E98" s="54" t="s">
        <v>274</v>
      </c>
      <c r="F98" s="92">
        <v>171.72</v>
      </c>
      <c r="G98" s="59">
        <v>95.807085054782348</v>
      </c>
      <c r="H98" s="59">
        <f t="shared" si="2"/>
        <v>16451.992645607224</v>
      </c>
      <c r="I98" s="76"/>
    </row>
    <row r="99" spans="1:13" s="23" customFormat="1" x14ac:dyDescent="0.2">
      <c r="A99" s="115"/>
      <c r="B99" s="90" t="s">
        <v>10</v>
      </c>
      <c r="C99" s="90" t="s">
        <v>10</v>
      </c>
      <c r="D99" s="57" t="s">
        <v>7</v>
      </c>
      <c r="E99" s="57" t="s">
        <v>275</v>
      </c>
      <c r="F99" s="58">
        <v>8.9081700000000001</v>
      </c>
      <c r="G99" s="59">
        <v>399.58263685725785</v>
      </c>
      <c r="H99" s="59">
        <f t="shared" si="2"/>
        <v>3559.5500581727188</v>
      </c>
      <c r="I99" s="76"/>
    </row>
    <row r="100" spans="1:13" s="23" customFormat="1" x14ac:dyDescent="0.2">
      <c r="A100" s="115"/>
      <c r="B100" s="90" t="s">
        <v>11</v>
      </c>
      <c r="C100" s="90" t="s">
        <v>11</v>
      </c>
      <c r="D100" s="57" t="s">
        <v>7</v>
      </c>
      <c r="E100" s="57" t="s">
        <v>275</v>
      </c>
      <c r="F100" s="58">
        <v>0.14674999999999999</v>
      </c>
      <c r="G100" s="59">
        <v>399.58263685725785</v>
      </c>
      <c r="H100" s="59">
        <f t="shared" si="2"/>
        <v>58.638751958802587</v>
      </c>
      <c r="I100" s="76"/>
    </row>
    <row r="101" spans="1:13" s="5" customFormat="1" ht="27" x14ac:dyDescent="0.3">
      <c r="A101" s="43">
        <v>4</v>
      </c>
      <c r="B101" s="66" t="s">
        <v>19</v>
      </c>
      <c r="C101" s="66" t="s">
        <v>197</v>
      </c>
      <c r="D101" s="35" t="s">
        <v>12</v>
      </c>
      <c r="E101" s="35" t="s">
        <v>269</v>
      </c>
      <c r="F101" s="48">
        <v>60.75</v>
      </c>
      <c r="G101" s="26">
        <v>1.7487305840475165</v>
      </c>
      <c r="H101" s="59">
        <f t="shared" si="2"/>
        <v>106.23538298088663</v>
      </c>
      <c r="I101" s="76"/>
    </row>
    <row r="102" spans="1:13" s="5" customFormat="1" ht="16.5" x14ac:dyDescent="0.3">
      <c r="A102" s="21" t="s">
        <v>18</v>
      </c>
      <c r="B102" s="66" t="s">
        <v>198</v>
      </c>
      <c r="C102" s="66" t="s">
        <v>199</v>
      </c>
      <c r="D102" s="35" t="s">
        <v>12</v>
      </c>
      <c r="E102" s="35" t="s">
        <v>269</v>
      </c>
      <c r="F102" s="29">
        <v>135</v>
      </c>
      <c r="G102" s="26">
        <v>16.706393008365527</v>
      </c>
      <c r="H102" s="59">
        <f t="shared" si="2"/>
        <v>2255.3630561293462</v>
      </c>
      <c r="I102" s="76"/>
    </row>
    <row r="103" spans="1:13" s="1" customFormat="1" ht="27" x14ac:dyDescent="0.3">
      <c r="A103" s="34">
        <v>6</v>
      </c>
      <c r="B103" s="30" t="s">
        <v>200</v>
      </c>
      <c r="C103" s="30" t="s">
        <v>201</v>
      </c>
      <c r="D103" s="27" t="s">
        <v>1</v>
      </c>
      <c r="E103" s="27" t="s">
        <v>273</v>
      </c>
      <c r="F103" s="39">
        <v>745.12</v>
      </c>
      <c r="G103" s="37">
        <v>1.4094591968566934</v>
      </c>
      <c r="H103" s="59">
        <f t="shared" si="2"/>
        <v>1050.2162367618594</v>
      </c>
      <c r="I103" s="76"/>
    </row>
    <row r="104" spans="1:13" s="1" customFormat="1" ht="16.5" x14ac:dyDescent="0.3">
      <c r="A104" s="43"/>
      <c r="B104" s="46" t="s">
        <v>202</v>
      </c>
      <c r="C104" s="46" t="s">
        <v>203</v>
      </c>
      <c r="D104" s="27"/>
      <c r="E104" s="27"/>
      <c r="F104" s="29"/>
      <c r="G104" s="28"/>
      <c r="H104" s="59"/>
      <c r="I104" s="76"/>
    </row>
    <row r="105" spans="1:13" s="5" customFormat="1" ht="16.5" x14ac:dyDescent="0.3">
      <c r="A105" s="43">
        <v>1</v>
      </c>
      <c r="B105" s="47" t="s">
        <v>172</v>
      </c>
      <c r="C105" s="47" t="s">
        <v>173</v>
      </c>
      <c r="D105" s="54" t="s">
        <v>9</v>
      </c>
      <c r="E105" s="54" t="s">
        <v>274</v>
      </c>
      <c r="F105" s="27">
        <v>0.32</v>
      </c>
      <c r="G105" s="26">
        <v>14.855429521820115</v>
      </c>
      <c r="H105" s="59">
        <f t="shared" si="2"/>
        <v>4.7537374469824369</v>
      </c>
      <c r="I105" s="76"/>
    </row>
    <row r="106" spans="1:13" s="5" customFormat="1" ht="16.5" x14ac:dyDescent="0.3">
      <c r="A106" s="114">
        <v>2</v>
      </c>
      <c r="B106" s="66" t="s">
        <v>192</v>
      </c>
      <c r="C106" s="66" t="s">
        <v>193</v>
      </c>
      <c r="D106" s="54" t="s">
        <v>9</v>
      </c>
      <c r="E106" s="54" t="s">
        <v>274</v>
      </c>
      <c r="F106" s="48">
        <v>1.28</v>
      </c>
      <c r="G106" s="26">
        <v>73.202876762715448</v>
      </c>
      <c r="H106" s="59">
        <f t="shared" si="2"/>
        <v>93.699682256275779</v>
      </c>
      <c r="I106" s="76"/>
      <c r="M106" s="24"/>
    </row>
    <row r="107" spans="1:13" s="23" customFormat="1" x14ac:dyDescent="0.2">
      <c r="A107" s="114"/>
      <c r="B107" s="90" t="s">
        <v>21</v>
      </c>
      <c r="C107" s="90" t="s">
        <v>204</v>
      </c>
      <c r="D107" s="57" t="s">
        <v>7</v>
      </c>
      <c r="E107" s="57" t="s">
        <v>275</v>
      </c>
      <c r="F107" s="93">
        <v>0.13541999999999998</v>
      </c>
      <c r="G107" s="59">
        <v>399.58263685725785</v>
      </c>
      <c r="H107" s="59">
        <f t="shared" si="2"/>
        <v>54.111480683209855</v>
      </c>
      <c r="I107" s="76"/>
    </row>
    <row r="108" spans="1:13" s="23" customFormat="1" x14ac:dyDescent="0.2">
      <c r="A108" s="115">
        <v>3</v>
      </c>
      <c r="B108" s="91" t="s">
        <v>205</v>
      </c>
      <c r="C108" s="91" t="s">
        <v>194</v>
      </c>
      <c r="D108" s="54" t="s">
        <v>9</v>
      </c>
      <c r="E108" s="54" t="s">
        <v>274</v>
      </c>
      <c r="F108" s="92">
        <v>1.56</v>
      </c>
      <c r="G108" s="59">
        <v>95.807085054782348</v>
      </c>
      <c r="H108" s="59">
        <f t="shared" si="2"/>
        <v>149.45905268546048</v>
      </c>
      <c r="I108" s="76"/>
    </row>
    <row r="109" spans="1:13" s="23" customFormat="1" x14ac:dyDescent="0.2">
      <c r="A109" s="115"/>
      <c r="B109" s="90" t="s">
        <v>22</v>
      </c>
      <c r="C109" s="90" t="s">
        <v>206</v>
      </c>
      <c r="D109" s="57" t="s">
        <v>7</v>
      </c>
      <c r="E109" s="57" t="s">
        <v>275</v>
      </c>
      <c r="F109" s="58">
        <v>0.14305999999999999</v>
      </c>
      <c r="G109" s="59">
        <v>399.58263685725785</v>
      </c>
      <c r="H109" s="59">
        <f t="shared" si="2"/>
        <v>57.164292028799302</v>
      </c>
      <c r="I109" s="76"/>
    </row>
    <row r="110" spans="1:13" s="23" customFormat="1" x14ac:dyDescent="0.2">
      <c r="A110" s="115"/>
      <c r="B110" s="90" t="s">
        <v>23</v>
      </c>
      <c r="C110" s="90" t="s">
        <v>207</v>
      </c>
      <c r="D110" s="57" t="s">
        <v>7</v>
      </c>
      <c r="E110" s="57" t="s">
        <v>275</v>
      </c>
      <c r="F110" s="58">
        <v>6.45E-3</v>
      </c>
      <c r="G110" s="59">
        <v>399.58263685725785</v>
      </c>
      <c r="H110" s="59">
        <f t="shared" si="2"/>
        <v>2.5773080077293131</v>
      </c>
      <c r="I110" s="76"/>
    </row>
    <row r="111" spans="1:13" s="5" customFormat="1" ht="27" x14ac:dyDescent="0.3">
      <c r="A111" s="43">
        <v>4</v>
      </c>
      <c r="B111" s="66" t="s">
        <v>14</v>
      </c>
      <c r="C111" s="66" t="s">
        <v>208</v>
      </c>
      <c r="D111" s="35" t="s">
        <v>12</v>
      </c>
      <c r="E111" s="35" t="s">
        <v>269</v>
      </c>
      <c r="F111" s="48">
        <v>0.45</v>
      </c>
      <c r="G111" s="26">
        <v>1.7487305840475165</v>
      </c>
      <c r="H111" s="59">
        <f t="shared" si="2"/>
        <v>0.78692876282138247</v>
      </c>
      <c r="I111" s="76"/>
    </row>
    <row r="112" spans="1:13" s="5" customFormat="1" ht="16.5" x14ac:dyDescent="0.3">
      <c r="A112" s="21" t="s">
        <v>18</v>
      </c>
      <c r="B112" s="66" t="s">
        <v>198</v>
      </c>
      <c r="C112" s="66" t="s">
        <v>199</v>
      </c>
      <c r="D112" s="35" t="s">
        <v>12</v>
      </c>
      <c r="E112" s="35" t="s">
        <v>269</v>
      </c>
      <c r="F112" s="29">
        <v>2</v>
      </c>
      <c r="G112" s="26">
        <v>16.706393008365527</v>
      </c>
      <c r="H112" s="59">
        <f t="shared" si="2"/>
        <v>33.412786016731054</v>
      </c>
      <c r="I112" s="76"/>
    </row>
    <row r="113" spans="1:13" s="1" customFormat="1" ht="27" x14ac:dyDescent="0.3">
      <c r="A113" s="34">
        <v>6</v>
      </c>
      <c r="B113" s="30" t="s">
        <v>200</v>
      </c>
      <c r="C113" s="30" t="s">
        <v>201</v>
      </c>
      <c r="D113" s="27" t="s">
        <v>1</v>
      </c>
      <c r="E113" s="27" t="s">
        <v>273</v>
      </c>
      <c r="F113" s="39">
        <v>15</v>
      </c>
      <c r="G113" s="37">
        <v>1.4094591968566934</v>
      </c>
      <c r="H113" s="59">
        <f t="shared" si="2"/>
        <v>21.1418879528504</v>
      </c>
      <c r="I113" s="76"/>
    </row>
    <row r="114" spans="1:13" s="1" customFormat="1" ht="16.5" x14ac:dyDescent="0.3">
      <c r="A114" s="43"/>
      <c r="B114" s="46" t="s">
        <v>209</v>
      </c>
      <c r="C114" s="46" t="s">
        <v>210</v>
      </c>
      <c r="D114" s="27"/>
      <c r="E114" s="27"/>
      <c r="F114" s="29"/>
      <c r="G114" s="28"/>
      <c r="H114" s="59"/>
      <c r="I114" s="76"/>
    </row>
    <row r="115" spans="1:13" s="5" customFormat="1" ht="16.5" x14ac:dyDescent="0.3">
      <c r="A115" s="43">
        <v>1</v>
      </c>
      <c r="B115" s="47" t="s">
        <v>172</v>
      </c>
      <c r="C115" s="47" t="s">
        <v>173</v>
      </c>
      <c r="D115" s="54" t="s">
        <v>9</v>
      </c>
      <c r="E115" s="54" t="s">
        <v>274</v>
      </c>
      <c r="F115" s="27">
        <v>0.48</v>
      </c>
      <c r="G115" s="26">
        <v>14.855429521820115</v>
      </c>
      <c r="H115" s="59">
        <f t="shared" si="2"/>
        <v>7.130606170473655</v>
      </c>
      <c r="I115" s="76"/>
    </row>
    <row r="116" spans="1:13" s="5" customFormat="1" ht="16.5" x14ac:dyDescent="0.3">
      <c r="A116" s="114">
        <v>2</v>
      </c>
      <c r="B116" s="66" t="s">
        <v>192</v>
      </c>
      <c r="C116" s="66" t="s">
        <v>193</v>
      </c>
      <c r="D116" s="54" t="s">
        <v>9</v>
      </c>
      <c r="E116" s="54" t="s">
        <v>274</v>
      </c>
      <c r="F116" s="48">
        <v>1.92</v>
      </c>
      <c r="G116" s="26">
        <v>73.202876762715448</v>
      </c>
      <c r="H116" s="59">
        <f t="shared" ref="H116:H152" si="3">+F116*G116</f>
        <v>140.54952338441365</v>
      </c>
      <c r="I116" s="76"/>
      <c r="M116" s="24"/>
    </row>
    <row r="117" spans="1:13" s="23" customFormat="1" x14ac:dyDescent="0.2">
      <c r="A117" s="114"/>
      <c r="B117" s="90" t="s">
        <v>13</v>
      </c>
      <c r="C117" s="90" t="s">
        <v>211</v>
      </c>
      <c r="D117" s="57" t="s">
        <v>7</v>
      </c>
      <c r="E117" s="57" t="s">
        <v>275</v>
      </c>
      <c r="F117" s="93">
        <v>0.19968</v>
      </c>
      <c r="G117" s="59">
        <v>399.58263685725785</v>
      </c>
      <c r="H117" s="59">
        <f t="shared" si="3"/>
        <v>79.788660927657247</v>
      </c>
      <c r="I117" s="76"/>
    </row>
    <row r="118" spans="1:13" s="23" customFormat="1" x14ac:dyDescent="0.2">
      <c r="A118" s="115">
        <v>3</v>
      </c>
      <c r="B118" s="91" t="s">
        <v>205</v>
      </c>
      <c r="C118" s="91" t="s">
        <v>194</v>
      </c>
      <c r="D118" s="54" t="s">
        <v>9</v>
      </c>
      <c r="E118" s="54" t="s">
        <v>274</v>
      </c>
      <c r="F118" s="92">
        <v>1.92</v>
      </c>
      <c r="G118" s="59">
        <v>95.807085054782348</v>
      </c>
      <c r="H118" s="59">
        <f t="shared" si="3"/>
        <v>183.94960330518211</v>
      </c>
      <c r="I118" s="76"/>
    </row>
    <row r="119" spans="1:13" s="23" customFormat="1" x14ac:dyDescent="0.2">
      <c r="A119" s="115"/>
      <c r="B119" s="90" t="s">
        <v>15</v>
      </c>
      <c r="C119" s="90" t="s">
        <v>212</v>
      </c>
      <c r="D119" s="57" t="s">
        <v>7</v>
      </c>
      <c r="E119" s="57" t="s">
        <v>275</v>
      </c>
      <c r="F119" s="58">
        <v>0.17574000000000001</v>
      </c>
      <c r="G119" s="59">
        <v>399.58263685725785</v>
      </c>
      <c r="H119" s="59">
        <f t="shared" si="3"/>
        <v>70.222652601294499</v>
      </c>
      <c r="I119" s="76"/>
    </row>
    <row r="120" spans="1:13" s="23" customFormat="1" x14ac:dyDescent="0.2">
      <c r="A120" s="115"/>
      <c r="B120" s="90" t="s">
        <v>16</v>
      </c>
      <c r="C120" s="90" t="s">
        <v>213</v>
      </c>
      <c r="D120" s="57" t="s">
        <v>7</v>
      </c>
      <c r="E120" s="57" t="s">
        <v>275</v>
      </c>
      <c r="F120" s="58">
        <v>2.5499999999999997E-3</v>
      </c>
      <c r="G120" s="59">
        <v>399.58263685725785</v>
      </c>
      <c r="H120" s="59">
        <f t="shared" si="3"/>
        <v>1.0189357239860075</v>
      </c>
      <c r="I120" s="76"/>
    </row>
    <row r="121" spans="1:13" s="5" customFormat="1" ht="27" x14ac:dyDescent="0.3">
      <c r="A121" s="43">
        <v>4</v>
      </c>
      <c r="B121" s="66" t="s">
        <v>24</v>
      </c>
      <c r="C121" s="66" t="s">
        <v>214</v>
      </c>
      <c r="D121" s="35" t="s">
        <v>12</v>
      </c>
      <c r="E121" s="35" t="s">
        <v>269</v>
      </c>
      <c r="F121" s="29">
        <v>0.9</v>
      </c>
      <c r="G121" s="26">
        <v>1.7487305840475165</v>
      </c>
      <c r="H121" s="59">
        <f t="shared" si="3"/>
        <v>1.5738575256427649</v>
      </c>
      <c r="I121" s="76"/>
    </row>
    <row r="122" spans="1:13" s="5" customFormat="1" ht="16.5" x14ac:dyDescent="0.3">
      <c r="A122" s="21" t="s">
        <v>18</v>
      </c>
      <c r="B122" s="66" t="s">
        <v>198</v>
      </c>
      <c r="C122" s="66" t="s">
        <v>199</v>
      </c>
      <c r="D122" s="35" t="s">
        <v>12</v>
      </c>
      <c r="E122" s="35" t="s">
        <v>269</v>
      </c>
      <c r="F122" s="29">
        <v>3</v>
      </c>
      <c r="G122" s="26">
        <v>16.706393008365527</v>
      </c>
      <c r="H122" s="59">
        <f t="shared" si="3"/>
        <v>50.119179025096585</v>
      </c>
      <c r="I122" s="76"/>
    </row>
    <row r="123" spans="1:13" s="1" customFormat="1" ht="27" x14ac:dyDescent="0.3">
      <c r="A123" s="34">
        <v>6</v>
      </c>
      <c r="B123" s="30" t="s">
        <v>200</v>
      </c>
      <c r="C123" s="30" t="s">
        <v>201</v>
      </c>
      <c r="D123" s="27" t="s">
        <v>1</v>
      </c>
      <c r="E123" s="27" t="s">
        <v>273</v>
      </c>
      <c r="F123" s="39">
        <v>18.899999999999999</v>
      </c>
      <c r="G123" s="37">
        <v>1.4094591968566934</v>
      </c>
      <c r="H123" s="59">
        <f t="shared" si="3"/>
        <v>26.638778820591504</v>
      </c>
      <c r="I123" s="76"/>
    </row>
    <row r="124" spans="1:13" s="5" customFormat="1" ht="40.5" x14ac:dyDescent="0.3">
      <c r="A124" s="43">
        <v>7</v>
      </c>
      <c r="B124" s="66" t="s">
        <v>82</v>
      </c>
      <c r="C124" s="66" t="s">
        <v>182</v>
      </c>
      <c r="D124" s="54" t="s">
        <v>9</v>
      </c>
      <c r="E124" s="54" t="s">
        <v>274</v>
      </c>
      <c r="F124" s="29">
        <v>435.7</v>
      </c>
      <c r="G124" s="26">
        <v>2.2055593908259632</v>
      </c>
      <c r="H124" s="59">
        <f t="shared" si="3"/>
        <v>960.96222658287218</v>
      </c>
      <c r="I124" s="85"/>
    </row>
    <row r="125" spans="1:13" s="24" customFormat="1" ht="16.5" x14ac:dyDescent="0.3">
      <c r="A125" s="43">
        <v>8</v>
      </c>
      <c r="B125" s="66" t="s">
        <v>215</v>
      </c>
      <c r="C125" s="66" t="s">
        <v>216</v>
      </c>
      <c r="D125" s="54" t="s">
        <v>9</v>
      </c>
      <c r="E125" s="54" t="s">
        <v>274</v>
      </c>
      <c r="F125" s="29">
        <v>435.7</v>
      </c>
      <c r="G125" s="26">
        <v>1.5555009566752447</v>
      </c>
      <c r="H125" s="59">
        <f t="shared" si="3"/>
        <v>677.73176682340409</v>
      </c>
      <c r="I125" s="76"/>
    </row>
    <row r="126" spans="1:13" s="20" customFormat="1" ht="32.25" customHeight="1" x14ac:dyDescent="0.2">
      <c r="A126" s="58"/>
      <c r="B126" s="52"/>
      <c r="C126" s="52"/>
      <c r="D126" s="102" t="s">
        <v>60</v>
      </c>
      <c r="E126" s="102"/>
      <c r="F126" s="102"/>
      <c r="G126" s="102"/>
      <c r="H126" s="74">
        <f>+SUM(H92:H125)</f>
        <v>41495.690004870128</v>
      </c>
      <c r="I126" s="75">
        <f>+ROUND((H126*100/$H$171),3)</f>
        <v>10.444000000000001</v>
      </c>
      <c r="J126" s="23"/>
      <c r="K126" s="22"/>
    </row>
    <row r="127" spans="1:13" s="63" customFormat="1" ht="14.25" x14ac:dyDescent="0.25">
      <c r="A127" s="70" t="s">
        <v>38</v>
      </c>
      <c r="B127" s="49" t="s">
        <v>217</v>
      </c>
      <c r="C127" s="49" t="s">
        <v>218</v>
      </c>
      <c r="D127" s="13"/>
      <c r="E127" s="13"/>
      <c r="F127" s="14"/>
      <c r="G127" s="13"/>
      <c r="H127" s="59"/>
      <c r="I127" s="76"/>
    </row>
    <row r="128" spans="1:13" s="63" customFormat="1" ht="14.25" x14ac:dyDescent="0.25">
      <c r="A128" s="13"/>
      <c r="B128" s="49" t="s">
        <v>219</v>
      </c>
      <c r="C128" s="49" t="s">
        <v>220</v>
      </c>
      <c r="D128" s="13"/>
      <c r="E128" s="13"/>
      <c r="F128" s="14"/>
      <c r="G128" s="13"/>
      <c r="H128" s="59"/>
      <c r="I128" s="76"/>
    </row>
    <row r="129" spans="1:11" s="20" customFormat="1" ht="40.5" x14ac:dyDescent="0.2">
      <c r="A129" s="43">
        <v>1</v>
      </c>
      <c r="B129" s="66" t="s">
        <v>221</v>
      </c>
      <c r="C129" s="66" t="s">
        <v>222</v>
      </c>
      <c r="D129" s="54" t="s">
        <v>9</v>
      </c>
      <c r="E129" s="54" t="s">
        <v>274</v>
      </c>
      <c r="F129" s="57">
        <v>2.4</v>
      </c>
      <c r="G129" s="59">
        <v>1.6206741195030514</v>
      </c>
      <c r="H129" s="59">
        <f t="shared" si="3"/>
        <v>3.889617886807323</v>
      </c>
      <c r="I129" s="85"/>
    </row>
    <row r="130" spans="1:11" s="20" customFormat="1" ht="27" x14ac:dyDescent="0.2">
      <c r="A130" s="58">
        <v>2</v>
      </c>
      <c r="B130" s="66" t="s">
        <v>223</v>
      </c>
      <c r="C130" s="66" t="s">
        <v>224</v>
      </c>
      <c r="D130" s="54" t="s">
        <v>9</v>
      </c>
      <c r="E130" s="54" t="s">
        <v>274</v>
      </c>
      <c r="F130" s="57">
        <v>1.4</v>
      </c>
      <c r="G130" s="59">
        <v>9.4797681284218474</v>
      </c>
      <c r="H130" s="59">
        <f t="shared" si="3"/>
        <v>13.271675379790585</v>
      </c>
      <c r="I130" s="85"/>
    </row>
    <row r="131" spans="1:11" s="63" customFormat="1" ht="14.25" x14ac:dyDescent="0.25">
      <c r="A131" s="13"/>
      <c r="B131" s="49" t="s">
        <v>225</v>
      </c>
      <c r="C131" s="49" t="s">
        <v>226</v>
      </c>
      <c r="D131" s="13"/>
      <c r="E131" s="13"/>
      <c r="F131" s="14"/>
      <c r="G131" s="13"/>
      <c r="H131" s="59"/>
      <c r="I131" s="76"/>
    </row>
    <row r="132" spans="1:11" s="5" customFormat="1" ht="27" x14ac:dyDescent="0.3">
      <c r="A132" s="34">
        <v>1</v>
      </c>
      <c r="B132" s="30" t="s">
        <v>20</v>
      </c>
      <c r="C132" s="30" t="s">
        <v>227</v>
      </c>
      <c r="D132" s="54" t="s">
        <v>9</v>
      </c>
      <c r="E132" s="54" t="s">
        <v>274</v>
      </c>
      <c r="F132" s="41">
        <v>2.8</v>
      </c>
      <c r="G132" s="26">
        <v>50.142021523146653</v>
      </c>
      <c r="H132" s="59">
        <f t="shared" si="3"/>
        <v>140.39766026481061</v>
      </c>
      <c r="I132" s="85"/>
    </row>
    <row r="133" spans="1:11" s="7" customFormat="1" ht="27" x14ac:dyDescent="0.25">
      <c r="A133" s="43">
        <v>2</v>
      </c>
      <c r="B133" s="66" t="s">
        <v>228</v>
      </c>
      <c r="C133" s="66" t="s">
        <v>229</v>
      </c>
      <c r="D133" s="54" t="s">
        <v>9</v>
      </c>
      <c r="E133" s="54" t="s">
        <v>274</v>
      </c>
      <c r="F133" s="94">
        <v>3.6</v>
      </c>
      <c r="G133" s="26">
        <v>37.630340577742274</v>
      </c>
      <c r="H133" s="59">
        <f t="shared" si="3"/>
        <v>135.46922607987219</v>
      </c>
      <c r="I133" s="85"/>
    </row>
    <row r="134" spans="1:11" s="20" customFormat="1" ht="32.25" customHeight="1" x14ac:dyDescent="0.2">
      <c r="A134" s="58"/>
      <c r="B134" s="52"/>
      <c r="C134" s="52"/>
      <c r="D134" s="102" t="s">
        <v>61</v>
      </c>
      <c r="E134" s="102"/>
      <c r="F134" s="102"/>
      <c r="G134" s="102"/>
      <c r="H134" s="74">
        <f>+SUM(H129:H133)</f>
        <v>293.02817961128073</v>
      </c>
      <c r="I134" s="75">
        <f>+ROUND((H134*100/$H$171),3)</f>
        <v>7.3999999999999996E-2</v>
      </c>
      <c r="J134" s="23"/>
      <c r="K134" s="22"/>
    </row>
    <row r="135" spans="1:11" s="63" customFormat="1" ht="14.25" x14ac:dyDescent="0.25">
      <c r="A135" s="70" t="s">
        <v>39</v>
      </c>
      <c r="B135" s="49" t="s">
        <v>230</v>
      </c>
      <c r="C135" s="49" t="s">
        <v>231</v>
      </c>
      <c r="D135" s="13"/>
      <c r="E135" s="13"/>
      <c r="F135" s="14"/>
      <c r="G135" s="13"/>
      <c r="H135" s="59"/>
      <c r="I135" s="76"/>
    </row>
    <row r="136" spans="1:11" s="20" customFormat="1" ht="40.5" x14ac:dyDescent="0.2">
      <c r="A136" s="43">
        <v>1</v>
      </c>
      <c r="B136" s="66" t="s">
        <v>167</v>
      </c>
      <c r="C136" s="66" t="s">
        <v>168</v>
      </c>
      <c r="D136" s="54" t="s">
        <v>9</v>
      </c>
      <c r="E136" s="54" t="s">
        <v>274</v>
      </c>
      <c r="F136" s="55">
        <v>88.27</v>
      </c>
      <c r="G136" s="59">
        <v>1.3796197205615439</v>
      </c>
      <c r="H136" s="59">
        <f t="shared" si="3"/>
        <v>121.77903273396747</v>
      </c>
      <c r="I136" s="85"/>
    </row>
    <row r="137" spans="1:11" s="5" customFormat="1" ht="16.5" x14ac:dyDescent="0.3">
      <c r="A137" s="43">
        <v>2</v>
      </c>
      <c r="B137" s="66" t="s">
        <v>232</v>
      </c>
      <c r="C137" s="66" t="s">
        <v>108</v>
      </c>
      <c r="D137" s="54" t="s">
        <v>9</v>
      </c>
      <c r="E137" s="54" t="s">
        <v>274</v>
      </c>
      <c r="F137" s="48">
        <v>33.299999999999997</v>
      </c>
      <c r="G137" s="26">
        <v>127.31560683109595</v>
      </c>
      <c r="H137" s="59">
        <f t="shared" si="3"/>
        <v>4239.6097074754944</v>
      </c>
      <c r="I137" s="76"/>
    </row>
    <row r="138" spans="1:11" s="1" customFormat="1" ht="16.5" x14ac:dyDescent="0.3">
      <c r="A138" s="34">
        <v>3</v>
      </c>
      <c r="B138" s="38" t="s">
        <v>103</v>
      </c>
      <c r="C138" s="38" t="s">
        <v>104</v>
      </c>
      <c r="D138" s="54" t="s">
        <v>9</v>
      </c>
      <c r="E138" s="54" t="s">
        <v>274</v>
      </c>
      <c r="F138" s="41">
        <v>20.8</v>
      </c>
      <c r="G138" s="37">
        <v>14.090015167895769</v>
      </c>
      <c r="H138" s="59">
        <f t="shared" si="3"/>
        <v>293.07231549223201</v>
      </c>
      <c r="I138" s="76"/>
    </row>
    <row r="139" spans="1:11" s="1" customFormat="1" ht="27" x14ac:dyDescent="0.3">
      <c r="A139" s="34">
        <v>4</v>
      </c>
      <c r="B139" s="30" t="s">
        <v>233</v>
      </c>
      <c r="C139" s="30" t="s">
        <v>234</v>
      </c>
      <c r="D139" s="35" t="s">
        <v>12</v>
      </c>
      <c r="E139" s="35" t="s">
        <v>269</v>
      </c>
      <c r="F139" s="39">
        <v>47.3</v>
      </c>
      <c r="G139" s="40">
        <v>164.92506517171029</v>
      </c>
      <c r="H139" s="59">
        <f t="shared" si="3"/>
        <v>7800.9555826218957</v>
      </c>
      <c r="I139" s="76"/>
    </row>
    <row r="140" spans="1:11" s="1" customFormat="1" ht="27" x14ac:dyDescent="0.3">
      <c r="A140" s="34">
        <v>5</v>
      </c>
      <c r="B140" s="30" t="s">
        <v>235</v>
      </c>
      <c r="C140" s="30" t="s">
        <v>236</v>
      </c>
      <c r="D140" s="27" t="s">
        <v>1</v>
      </c>
      <c r="E140" s="27" t="s">
        <v>273</v>
      </c>
      <c r="F140" s="39">
        <v>96.084000000000003</v>
      </c>
      <c r="G140" s="37">
        <v>2.1664318383998595</v>
      </c>
      <c r="H140" s="59">
        <f t="shared" si="3"/>
        <v>208.1594367608121</v>
      </c>
      <c r="I140" s="76"/>
    </row>
    <row r="141" spans="1:11" s="1" customFormat="1" ht="16.5" x14ac:dyDescent="0.3">
      <c r="A141" s="34">
        <v>6</v>
      </c>
      <c r="B141" s="30" t="s">
        <v>111</v>
      </c>
      <c r="C141" s="30" t="s">
        <v>112</v>
      </c>
      <c r="D141" s="27" t="s">
        <v>1</v>
      </c>
      <c r="E141" s="27" t="s">
        <v>273</v>
      </c>
      <c r="F141" s="35">
        <v>59.9</v>
      </c>
      <c r="G141" s="37">
        <v>1.4094591968566934</v>
      </c>
      <c r="H141" s="59">
        <f t="shared" si="3"/>
        <v>84.426605891715937</v>
      </c>
      <c r="I141" s="76"/>
    </row>
    <row r="142" spans="1:11" s="1" customFormat="1" ht="16.5" x14ac:dyDescent="0.3">
      <c r="A142" s="34">
        <v>7</v>
      </c>
      <c r="B142" s="38" t="s">
        <v>237</v>
      </c>
      <c r="C142" s="38" t="s">
        <v>238</v>
      </c>
      <c r="D142" s="54" t="s">
        <v>9</v>
      </c>
      <c r="E142" s="54" t="s">
        <v>274</v>
      </c>
      <c r="F142" s="41">
        <v>3.6</v>
      </c>
      <c r="G142" s="37">
        <v>14.090015167895769</v>
      </c>
      <c r="H142" s="59">
        <f t="shared" si="3"/>
        <v>50.724054604424772</v>
      </c>
      <c r="I142" s="76"/>
    </row>
    <row r="143" spans="1:11" s="5" customFormat="1" ht="16.5" x14ac:dyDescent="0.3">
      <c r="A143" s="43">
        <v>8</v>
      </c>
      <c r="B143" s="66" t="s">
        <v>239</v>
      </c>
      <c r="C143" s="66" t="s">
        <v>240</v>
      </c>
      <c r="D143" s="54" t="s">
        <v>9</v>
      </c>
      <c r="E143" s="54" t="s">
        <v>274</v>
      </c>
      <c r="F143" s="48">
        <v>21.1</v>
      </c>
      <c r="G143" s="26">
        <v>93.43592355085076</v>
      </c>
      <c r="H143" s="59">
        <f t="shared" si="3"/>
        <v>1971.4979869229512</v>
      </c>
      <c r="I143" s="76"/>
    </row>
    <row r="144" spans="1:11" s="5" customFormat="1" ht="40.5" x14ac:dyDescent="0.3">
      <c r="A144" s="43">
        <v>9</v>
      </c>
      <c r="B144" s="66" t="s">
        <v>82</v>
      </c>
      <c r="C144" s="66" t="s">
        <v>182</v>
      </c>
      <c r="D144" s="54" t="s">
        <v>9</v>
      </c>
      <c r="E144" s="54" t="s">
        <v>274</v>
      </c>
      <c r="F144" s="29">
        <v>53</v>
      </c>
      <c r="G144" s="26">
        <v>2.2055593908259628</v>
      </c>
      <c r="H144" s="59">
        <f t="shared" si="3"/>
        <v>116.89464771377602</v>
      </c>
      <c r="I144" s="85"/>
    </row>
    <row r="145" spans="1:11" s="24" customFormat="1" ht="16.5" x14ac:dyDescent="0.3">
      <c r="A145" s="43">
        <v>10</v>
      </c>
      <c r="B145" s="66" t="s">
        <v>137</v>
      </c>
      <c r="C145" s="66" t="s">
        <v>241</v>
      </c>
      <c r="D145" s="54" t="s">
        <v>9</v>
      </c>
      <c r="E145" s="54" t="s">
        <v>274</v>
      </c>
      <c r="F145" s="29">
        <v>53</v>
      </c>
      <c r="G145" s="28">
        <v>1.0110356039565453</v>
      </c>
      <c r="H145" s="59">
        <f t="shared" si="3"/>
        <v>53.584887009696907</v>
      </c>
      <c r="I145" s="76"/>
    </row>
    <row r="146" spans="1:11" s="20" customFormat="1" ht="33.75" customHeight="1" x14ac:dyDescent="0.2">
      <c r="A146" s="58"/>
      <c r="B146" s="52"/>
      <c r="C146" s="52"/>
      <c r="D146" s="102" t="s">
        <v>62</v>
      </c>
      <c r="E146" s="102"/>
      <c r="F146" s="102"/>
      <c r="G146" s="102"/>
      <c r="H146" s="74">
        <f>+SUM(H136:H145)</f>
        <v>14940.704257226967</v>
      </c>
      <c r="I146" s="75">
        <f>+ROUND((H146*100/$H$171),3)</f>
        <v>3.76</v>
      </c>
      <c r="J146" s="23"/>
      <c r="K146" s="22"/>
    </row>
    <row r="147" spans="1:11" s="63" customFormat="1" ht="14.25" x14ac:dyDescent="0.25">
      <c r="A147" s="70" t="s">
        <v>40</v>
      </c>
      <c r="B147" s="49" t="s">
        <v>242</v>
      </c>
      <c r="C147" s="49" t="s">
        <v>243</v>
      </c>
      <c r="D147" s="13"/>
      <c r="E147" s="13"/>
      <c r="F147" s="14"/>
      <c r="G147" s="13"/>
      <c r="H147" s="59"/>
      <c r="I147" s="76"/>
    </row>
    <row r="148" spans="1:11" s="63" customFormat="1" x14ac:dyDescent="0.25">
      <c r="A148" s="13"/>
      <c r="B148" s="95" t="s">
        <v>244</v>
      </c>
      <c r="C148" s="95" t="s">
        <v>245</v>
      </c>
      <c r="D148" s="13"/>
      <c r="E148" s="13"/>
      <c r="F148" s="14"/>
      <c r="G148" s="13"/>
      <c r="H148" s="59"/>
      <c r="I148" s="76"/>
    </row>
    <row r="149" spans="1:11" s="5" customFormat="1" ht="27" x14ac:dyDescent="0.3">
      <c r="A149" s="43">
        <v>1</v>
      </c>
      <c r="B149" s="66" t="s">
        <v>246</v>
      </c>
      <c r="C149" s="66" t="s">
        <v>247</v>
      </c>
      <c r="D149" s="35" t="s">
        <v>12</v>
      </c>
      <c r="E149" s="35" t="s">
        <v>269</v>
      </c>
      <c r="F149" s="50">
        <v>1302</v>
      </c>
      <c r="G149" s="26">
        <v>27.000500250859314</v>
      </c>
      <c r="H149" s="59">
        <f t="shared" si="3"/>
        <v>35154.651326618827</v>
      </c>
      <c r="I149" s="76"/>
    </row>
    <row r="150" spans="1:11" s="5" customFormat="1" ht="27" x14ac:dyDescent="0.3">
      <c r="A150" s="43">
        <v>2</v>
      </c>
      <c r="B150" s="66" t="s">
        <v>248</v>
      </c>
      <c r="C150" s="66" t="s">
        <v>247</v>
      </c>
      <c r="D150" s="35" t="s">
        <v>12</v>
      </c>
      <c r="E150" s="35" t="s">
        <v>269</v>
      </c>
      <c r="F150" s="50">
        <v>60</v>
      </c>
      <c r="G150" s="26">
        <v>30.499992498001532</v>
      </c>
      <c r="H150" s="59">
        <f t="shared" si="3"/>
        <v>1829.999549880092</v>
      </c>
      <c r="I150" s="76"/>
    </row>
    <row r="151" spans="1:11" s="5" customFormat="1" ht="44.25" x14ac:dyDescent="0.3">
      <c r="A151" s="51"/>
      <c r="B151" s="46" t="s">
        <v>249</v>
      </c>
      <c r="C151" s="46" t="s">
        <v>250</v>
      </c>
      <c r="D151" s="27"/>
      <c r="E151" s="27"/>
      <c r="F151" s="29"/>
      <c r="G151" s="28"/>
      <c r="H151" s="59"/>
      <c r="I151" s="76"/>
      <c r="K151" s="24"/>
    </row>
    <row r="152" spans="1:11" s="5" customFormat="1" ht="16.5" x14ac:dyDescent="0.3">
      <c r="A152" s="51"/>
      <c r="B152" s="98">
        <v>1.1000000000000001</v>
      </c>
      <c r="C152" s="98">
        <v>1.1000000000000001</v>
      </c>
      <c r="D152" s="27" t="s">
        <v>270</v>
      </c>
      <c r="E152" s="27" t="s">
        <v>271</v>
      </c>
      <c r="F152" s="27">
        <v>1.127</v>
      </c>
      <c r="G152" s="26">
        <v>126.3171813392876</v>
      </c>
      <c r="H152" s="59">
        <f t="shared" si="3"/>
        <v>142.35946336937712</v>
      </c>
      <c r="I152" s="76"/>
      <c r="J152" s="84"/>
    </row>
    <row r="153" spans="1:11" s="5" customFormat="1" ht="16.5" x14ac:dyDescent="0.3">
      <c r="A153" s="43"/>
      <c r="B153" s="98">
        <v>1.5</v>
      </c>
      <c r="C153" s="98">
        <v>1.5</v>
      </c>
      <c r="D153" s="27" t="s">
        <v>270</v>
      </c>
      <c r="E153" s="27" t="s">
        <v>271</v>
      </c>
      <c r="F153" s="27">
        <v>1.1719999999999999</v>
      </c>
      <c r="G153" s="26">
        <v>62.757591169000989</v>
      </c>
      <c r="H153" s="59">
        <f t="shared" ref="H153:H168" si="4">+F153*G153</f>
        <v>73.551896850069156</v>
      </c>
      <c r="I153" s="76"/>
      <c r="J153" s="84"/>
    </row>
    <row r="154" spans="1:11" s="5" customFormat="1" ht="16.5" x14ac:dyDescent="0.3">
      <c r="A154" s="89"/>
      <c r="B154" s="98">
        <v>1.6</v>
      </c>
      <c r="C154" s="98">
        <v>1.6</v>
      </c>
      <c r="D154" s="27" t="s">
        <v>270</v>
      </c>
      <c r="E154" s="27" t="s">
        <v>271</v>
      </c>
      <c r="F154" s="27">
        <v>0.3</v>
      </c>
      <c r="G154" s="26">
        <v>105.13065128252541</v>
      </c>
      <c r="H154" s="59">
        <f t="shared" si="4"/>
        <v>31.539195384757619</v>
      </c>
      <c r="I154" s="76"/>
      <c r="J154" s="84"/>
    </row>
    <row r="155" spans="1:11" s="5" customFormat="1" ht="16.5" x14ac:dyDescent="0.3">
      <c r="A155" s="89"/>
      <c r="B155" s="98">
        <v>1.7</v>
      </c>
      <c r="C155" s="98">
        <v>1.7</v>
      </c>
      <c r="D155" s="27" t="s">
        <v>270</v>
      </c>
      <c r="E155" s="27" t="s">
        <v>271</v>
      </c>
      <c r="F155" s="27">
        <v>3.3000000000000002E-2</v>
      </c>
      <c r="G155" s="26">
        <v>83.944121225763183</v>
      </c>
      <c r="H155" s="59">
        <f t="shared" si="4"/>
        <v>2.7701560004501853</v>
      </c>
      <c r="I155" s="76"/>
      <c r="J155" s="84"/>
    </row>
    <row r="156" spans="1:11" s="69" customFormat="1" x14ac:dyDescent="0.2">
      <c r="A156" s="43"/>
      <c r="B156" s="99" t="s">
        <v>29</v>
      </c>
      <c r="C156" s="99" t="s">
        <v>29</v>
      </c>
      <c r="D156" s="27" t="s">
        <v>1</v>
      </c>
      <c r="E156" s="27" t="s">
        <v>273</v>
      </c>
      <c r="F156" s="68">
        <v>19.38</v>
      </c>
      <c r="G156" s="26">
        <v>2.5351407919106981</v>
      </c>
      <c r="H156" s="59">
        <f t="shared" si="4"/>
        <v>49.131028547229327</v>
      </c>
      <c r="I156" s="76"/>
      <c r="J156" s="97"/>
    </row>
    <row r="157" spans="1:11" s="5" customFormat="1" ht="16.5" x14ac:dyDescent="0.3">
      <c r="A157" s="51"/>
      <c r="B157" s="46" t="s">
        <v>17</v>
      </c>
      <c r="C157" s="46" t="s">
        <v>17</v>
      </c>
      <c r="D157" s="27"/>
      <c r="E157" s="27"/>
      <c r="F157" s="48"/>
      <c r="G157" s="26"/>
      <c r="H157" s="59"/>
      <c r="I157" s="76"/>
    </row>
    <row r="158" spans="1:11" s="6" customFormat="1" ht="27" x14ac:dyDescent="0.2">
      <c r="A158" s="113">
        <v>1</v>
      </c>
      <c r="B158" s="47" t="s">
        <v>251</v>
      </c>
      <c r="C158" s="47" t="s">
        <v>260</v>
      </c>
      <c r="D158" s="35" t="s">
        <v>6</v>
      </c>
      <c r="E158" s="35" t="s">
        <v>272</v>
      </c>
      <c r="F158" s="27">
        <v>45</v>
      </c>
      <c r="G158" s="26">
        <v>9.8090704844140699</v>
      </c>
      <c r="H158" s="59">
        <f t="shared" si="4"/>
        <v>441.40817179863313</v>
      </c>
      <c r="I158" s="76"/>
    </row>
    <row r="159" spans="1:11" s="5" customFormat="1" ht="16.5" x14ac:dyDescent="0.3">
      <c r="A159" s="113"/>
      <c r="B159" s="52" t="s">
        <v>252</v>
      </c>
      <c r="C159" s="52" t="s">
        <v>261</v>
      </c>
      <c r="D159" s="35" t="s">
        <v>12</v>
      </c>
      <c r="E159" s="35" t="s">
        <v>269</v>
      </c>
      <c r="F159" s="50">
        <v>130</v>
      </c>
      <c r="G159" s="26">
        <v>2.455075002051025</v>
      </c>
      <c r="H159" s="59">
        <f t="shared" si="4"/>
        <v>319.15975026663324</v>
      </c>
      <c r="I159" s="76"/>
    </row>
    <row r="160" spans="1:11" s="5" customFormat="1" ht="16.5" x14ac:dyDescent="0.3">
      <c r="A160" s="113"/>
      <c r="B160" s="52" t="s">
        <v>253</v>
      </c>
      <c r="C160" s="52" t="s">
        <v>262</v>
      </c>
      <c r="D160" s="54" t="s">
        <v>9</v>
      </c>
      <c r="E160" s="54" t="s">
        <v>274</v>
      </c>
      <c r="F160" s="29">
        <v>4.5</v>
      </c>
      <c r="G160" s="26">
        <v>57.406510970000674</v>
      </c>
      <c r="H160" s="59">
        <f t="shared" si="4"/>
        <v>258.32929936500301</v>
      </c>
      <c r="I160" s="76"/>
    </row>
    <row r="161" spans="1:13" s="5" customFormat="1" ht="16.5" x14ac:dyDescent="0.3">
      <c r="A161" s="113"/>
      <c r="B161" s="31" t="s">
        <v>254</v>
      </c>
      <c r="C161" s="31" t="s">
        <v>263</v>
      </c>
      <c r="D161" s="35" t="s">
        <v>6</v>
      </c>
      <c r="E161" s="35" t="s">
        <v>272</v>
      </c>
      <c r="F161" s="27">
        <v>18</v>
      </c>
      <c r="G161" s="26">
        <v>24.934355489580721</v>
      </c>
      <c r="H161" s="59">
        <f t="shared" si="4"/>
        <v>448.81839881245298</v>
      </c>
      <c r="I161" s="76"/>
    </row>
    <row r="162" spans="1:13" s="5" customFormat="1" ht="16.5" x14ac:dyDescent="0.3">
      <c r="A162" s="113"/>
      <c r="B162" s="31" t="s">
        <v>254</v>
      </c>
      <c r="C162" s="31" t="s">
        <v>263</v>
      </c>
      <c r="D162" s="35" t="s">
        <v>6</v>
      </c>
      <c r="E162" s="35" t="s">
        <v>272</v>
      </c>
      <c r="F162" s="27">
        <v>11</v>
      </c>
      <c r="G162" s="26">
        <v>22.057314471552179</v>
      </c>
      <c r="H162" s="59">
        <f t="shared" si="4"/>
        <v>242.63045918707397</v>
      </c>
      <c r="I162" s="76"/>
    </row>
    <row r="163" spans="1:13" s="6" customFormat="1" ht="16.5" x14ac:dyDescent="0.2">
      <c r="A163" s="113"/>
      <c r="B163" s="31" t="s">
        <v>255</v>
      </c>
      <c r="C163" s="31" t="s">
        <v>264</v>
      </c>
      <c r="D163" s="35" t="s">
        <v>6</v>
      </c>
      <c r="E163" s="35" t="s">
        <v>272</v>
      </c>
      <c r="F163" s="27">
        <v>4</v>
      </c>
      <c r="G163" s="26">
        <v>26.852382834933085</v>
      </c>
      <c r="H163" s="59">
        <f t="shared" si="4"/>
        <v>107.40953133973234</v>
      </c>
      <c r="I163" s="76"/>
    </row>
    <row r="164" spans="1:13" s="6" customFormat="1" ht="16.5" x14ac:dyDescent="0.2">
      <c r="A164" s="113"/>
      <c r="B164" s="31" t="s">
        <v>255</v>
      </c>
      <c r="C164" s="31" t="s">
        <v>264</v>
      </c>
      <c r="D164" s="35" t="s">
        <v>6</v>
      </c>
      <c r="E164" s="35" t="s">
        <v>272</v>
      </c>
      <c r="F164" s="27">
        <v>9</v>
      </c>
      <c r="G164" s="26">
        <v>24.934355489580721</v>
      </c>
      <c r="H164" s="59">
        <f t="shared" si="4"/>
        <v>224.40919940622649</v>
      </c>
      <c r="I164" s="76"/>
    </row>
    <row r="165" spans="1:13" s="6" customFormat="1" ht="16.5" x14ac:dyDescent="0.2">
      <c r="A165" s="113"/>
      <c r="B165" s="31" t="s">
        <v>256</v>
      </c>
      <c r="C165" s="31" t="s">
        <v>265</v>
      </c>
      <c r="D165" s="35" t="s">
        <v>6</v>
      </c>
      <c r="E165" s="35" t="s">
        <v>272</v>
      </c>
      <c r="F165" s="27">
        <v>3</v>
      </c>
      <c r="G165" s="26">
        <v>26.852382834933085</v>
      </c>
      <c r="H165" s="59">
        <f t="shared" si="4"/>
        <v>80.557148504799258</v>
      </c>
      <c r="I165" s="76"/>
    </row>
    <row r="166" spans="1:13" s="6" customFormat="1" ht="16.5" x14ac:dyDescent="0.2">
      <c r="A166" s="113"/>
      <c r="B166" s="31" t="s">
        <v>257</v>
      </c>
      <c r="C166" s="31" t="s">
        <v>266</v>
      </c>
      <c r="D166" s="35" t="s">
        <v>6</v>
      </c>
      <c r="E166" s="35" t="s">
        <v>272</v>
      </c>
      <c r="F166" s="27">
        <v>3</v>
      </c>
      <c r="G166" s="26">
        <v>26.852382834933085</v>
      </c>
      <c r="H166" s="59">
        <f t="shared" si="4"/>
        <v>80.557148504799258</v>
      </c>
      <c r="I166" s="76"/>
    </row>
    <row r="167" spans="1:13" s="6" customFormat="1" ht="16.5" x14ac:dyDescent="0.2">
      <c r="A167" s="113"/>
      <c r="B167" s="31" t="s">
        <v>258</v>
      </c>
      <c r="C167" s="31" t="s">
        <v>267</v>
      </c>
      <c r="D167" s="35" t="s">
        <v>6</v>
      </c>
      <c r="E167" s="35" t="s">
        <v>272</v>
      </c>
      <c r="F167" s="27">
        <v>4</v>
      </c>
      <c r="G167" s="26">
        <v>26.852382834933085</v>
      </c>
      <c r="H167" s="59">
        <f t="shared" si="4"/>
        <v>107.40953133973234</v>
      </c>
      <c r="I167" s="76"/>
    </row>
    <row r="168" spans="1:13" s="6" customFormat="1" ht="16.5" x14ac:dyDescent="0.2">
      <c r="A168" s="68"/>
      <c r="B168" s="31" t="s">
        <v>259</v>
      </c>
      <c r="C168" s="31" t="s">
        <v>268</v>
      </c>
      <c r="D168" s="35" t="s">
        <v>6</v>
      </c>
      <c r="E168" s="35" t="s">
        <v>272</v>
      </c>
      <c r="F168" s="27">
        <v>10</v>
      </c>
      <c r="G168" s="26">
        <v>19.180273453523633</v>
      </c>
      <c r="H168" s="59">
        <f t="shared" si="4"/>
        <v>191.80273453523631</v>
      </c>
      <c r="I168" s="76"/>
    </row>
    <row r="169" spans="1:13" s="6" customFormat="1" ht="16.5" x14ac:dyDescent="0.2">
      <c r="A169" s="96"/>
      <c r="B169" s="31" t="s">
        <v>259</v>
      </c>
      <c r="C169" s="31" t="s">
        <v>268</v>
      </c>
      <c r="D169" s="35" t="s">
        <v>6</v>
      </c>
      <c r="E169" s="35" t="s">
        <v>272</v>
      </c>
      <c r="F169" s="27">
        <v>2</v>
      </c>
      <c r="G169" s="26">
        <v>49.868710979161442</v>
      </c>
      <c r="H169" s="59">
        <f t="shared" ref="H169" si="5">+F169*G169</f>
        <v>99.737421958322884</v>
      </c>
      <c r="I169" s="76"/>
    </row>
    <row r="170" spans="1:13" s="20" customFormat="1" ht="36.75" customHeight="1" x14ac:dyDescent="0.2">
      <c r="A170" s="58"/>
      <c r="B170" s="52"/>
      <c r="C170" s="52"/>
      <c r="D170" s="104" t="s">
        <v>63</v>
      </c>
      <c r="E170" s="105"/>
      <c r="F170" s="105"/>
      <c r="G170" s="106"/>
      <c r="H170" s="74">
        <f>+SUM(H148:H169)</f>
        <v>39886.231411669447</v>
      </c>
      <c r="I170" s="75">
        <f>+ROUND((H170*100/$H$171),3)</f>
        <v>10.039</v>
      </c>
      <c r="J170" s="23"/>
      <c r="K170" s="22"/>
    </row>
    <row r="171" spans="1:13" s="81" customFormat="1" ht="35.25" customHeight="1" x14ac:dyDescent="0.2">
      <c r="A171" s="58"/>
      <c r="B171" s="76"/>
      <c r="C171" s="76"/>
      <c r="D171" s="104" t="s">
        <v>64</v>
      </c>
      <c r="E171" s="105"/>
      <c r="F171" s="105"/>
      <c r="G171" s="106"/>
      <c r="H171" s="101">
        <f>+SUM(H6:H170)/2</f>
        <v>397317.08815463824</v>
      </c>
      <c r="I171" s="78">
        <f>+SUM(I6:I170)</f>
        <v>99.999000000000009</v>
      </c>
      <c r="J171" s="77">
        <v>397317.08815463795</v>
      </c>
      <c r="K171" s="78"/>
      <c r="L171" s="79"/>
      <c r="M171" s="80"/>
    </row>
    <row r="172" spans="1:13" s="81" customFormat="1" ht="12.75" x14ac:dyDescent="0.2">
      <c r="G172" s="82"/>
      <c r="H172" s="82"/>
      <c r="I172" s="82"/>
      <c r="J172" s="82"/>
      <c r="L172" s="83"/>
      <c r="M172" s="83"/>
    </row>
    <row r="173" spans="1:13" s="81" customFormat="1" ht="12.75" x14ac:dyDescent="0.2">
      <c r="G173" s="82"/>
      <c r="H173" s="82"/>
      <c r="I173" s="82"/>
      <c r="J173" s="82"/>
      <c r="L173" s="83"/>
      <c r="M173" s="83"/>
    </row>
    <row r="174" spans="1:13" s="81" customFormat="1" ht="13.5" customHeight="1" x14ac:dyDescent="0.2">
      <c r="A174" s="103" t="s">
        <v>279</v>
      </c>
      <c r="B174" s="103"/>
      <c r="C174" s="25" t="s">
        <v>65</v>
      </c>
      <c r="D174" s="42"/>
      <c r="E174" s="42"/>
      <c r="G174" s="82"/>
      <c r="H174" s="82"/>
      <c r="I174" s="82"/>
      <c r="J174" s="82"/>
      <c r="L174" s="83"/>
      <c r="M174" s="83"/>
    </row>
    <row r="175" spans="1:13" s="6" customFormat="1" ht="36.75" customHeight="1" x14ac:dyDescent="0.2">
      <c r="A175" s="15"/>
      <c r="B175" s="12"/>
      <c r="C175" s="12"/>
      <c r="D175" s="16"/>
      <c r="E175" s="16"/>
      <c r="F175" s="16"/>
      <c r="G175" s="17"/>
      <c r="H175" s="18"/>
    </row>
    <row r="176" spans="1:13" x14ac:dyDescent="0.25">
      <c r="A176" s="65"/>
      <c r="B176" s="65"/>
      <c r="D176" s="65"/>
      <c r="F176" s="65"/>
      <c r="G176" s="65"/>
      <c r="H176" s="65"/>
    </row>
    <row r="177" spans="1:11" x14ac:dyDescent="0.25">
      <c r="A177" s="65"/>
      <c r="B177" s="65"/>
      <c r="D177" s="65"/>
      <c r="F177" s="65"/>
      <c r="G177" s="65"/>
      <c r="H177" s="65"/>
    </row>
    <row r="178" spans="1:11" x14ac:dyDescent="0.25">
      <c r="B178" s="45"/>
      <c r="C178" s="45"/>
      <c r="D178" s="10"/>
      <c r="E178" s="10"/>
      <c r="F178" s="10"/>
      <c r="H178" s="53"/>
      <c r="I178" s="7"/>
      <c r="J178" s="8"/>
      <c r="K178" s="8"/>
    </row>
    <row r="179" spans="1:11" x14ac:dyDescent="0.25">
      <c r="B179" s="44"/>
      <c r="C179" s="44"/>
      <c r="D179" s="111"/>
      <c r="E179" s="111"/>
      <c r="F179" s="111"/>
      <c r="H179" s="53"/>
      <c r="I179" s="19"/>
      <c r="J179" s="8"/>
      <c r="K179" s="8"/>
    </row>
    <row r="180" spans="1:11" x14ac:dyDescent="0.25">
      <c r="B180" s="45"/>
      <c r="C180" s="45"/>
      <c r="D180" s="10"/>
      <c r="E180" s="10"/>
      <c r="F180" s="10"/>
      <c r="H180" s="53"/>
      <c r="I180" s="7"/>
      <c r="J180" s="8"/>
      <c r="K180" s="8"/>
    </row>
    <row r="181" spans="1:11" s="60" customFormat="1" x14ac:dyDescent="0.25">
      <c r="B181" s="45"/>
      <c r="C181" s="45"/>
      <c r="D181" s="112"/>
      <c r="E181" s="112"/>
      <c r="F181" s="112"/>
      <c r="H181" s="53"/>
      <c r="I181" s="8"/>
    </row>
    <row r="182" spans="1:11" s="60" customFormat="1" x14ac:dyDescent="0.25">
      <c r="B182" s="45"/>
      <c r="C182" s="45"/>
      <c r="D182" s="10"/>
      <c r="E182" s="10"/>
      <c r="F182" s="10"/>
      <c r="H182" s="53"/>
      <c r="I182" s="8"/>
    </row>
    <row r="183" spans="1:11" x14ac:dyDescent="0.25">
      <c r="A183" s="110"/>
      <c r="B183" s="110"/>
      <c r="C183" s="110"/>
      <c r="D183" s="110"/>
      <c r="E183" s="110"/>
      <c r="F183" s="110"/>
      <c r="G183" s="110"/>
      <c r="H183" s="110"/>
      <c r="I183" s="8"/>
    </row>
    <row r="184" spans="1:11" x14ac:dyDescent="0.25">
      <c r="I184" s="60"/>
    </row>
    <row r="185" spans="1:11" x14ac:dyDescent="0.25">
      <c r="I185" s="60"/>
    </row>
    <row r="196" spans="2:6" s="9" customFormat="1" ht="12.75" customHeight="1" x14ac:dyDescent="0.25">
      <c r="D196" s="62"/>
      <c r="E196" s="64"/>
      <c r="F196" s="62"/>
    </row>
    <row r="197" spans="2:6" s="9" customFormat="1" x14ac:dyDescent="0.25"/>
    <row r="198" spans="2:6" s="9" customFormat="1" ht="12.75" customHeight="1" x14ac:dyDescent="0.25">
      <c r="B198" s="11"/>
      <c r="C198" s="11"/>
    </row>
  </sheetData>
  <autoFilter ref="D1:D199" xr:uid="{00000000-0009-0000-0000-000000000000}"/>
  <mergeCells count="28">
    <mergeCell ref="A1:I1"/>
    <mergeCell ref="A183:H183"/>
    <mergeCell ref="D179:F179"/>
    <mergeCell ref="D181:F181"/>
    <mergeCell ref="A2:I2"/>
    <mergeCell ref="D15:G15"/>
    <mergeCell ref="D22:G22"/>
    <mergeCell ref="A158:A167"/>
    <mergeCell ref="A116:A117"/>
    <mergeCell ref="A118:A120"/>
    <mergeCell ref="A106:A107"/>
    <mergeCell ref="A108:A110"/>
    <mergeCell ref="A96:A97"/>
    <mergeCell ref="A98:A100"/>
    <mergeCell ref="A58:A60"/>
    <mergeCell ref="A3:F3"/>
    <mergeCell ref="G3:H3"/>
    <mergeCell ref="D40:G40"/>
    <mergeCell ref="D61:G61"/>
    <mergeCell ref="D66:G66"/>
    <mergeCell ref="D76:G76"/>
    <mergeCell ref="D91:G91"/>
    <mergeCell ref="A174:B174"/>
    <mergeCell ref="D126:G126"/>
    <mergeCell ref="D146:G146"/>
    <mergeCell ref="D134:G134"/>
    <mergeCell ref="D170:G170"/>
    <mergeCell ref="D171:G171"/>
  </mergeCells>
  <pageMargins left="0.196850393700787" right="0.196850393700787" top="0.28000000000000003" bottom="0.06" header="0.11" footer="0.06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2026-01-23T07:31:44Z</cp:lastPrinted>
  <dcterms:created xsi:type="dcterms:W3CDTF">2021-11-29T10:26:31Z</dcterms:created>
  <dcterms:modified xsi:type="dcterms:W3CDTF">2026-06-29T06:34:47Z</dcterms:modified>
</cp:coreProperties>
</file>